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320" windowHeight="8310" activeTab="2"/>
  </bookViews>
  <sheets>
    <sheet name="Malé" sheetId="1" r:id="rId1"/>
    <sheet name="Střední" sheetId="7" r:id="rId2"/>
    <sheet name="Velké" sheetId="8" r:id="rId3"/>
    <sheet name="Vyhodnocení pořadí" sheetId="9" r:id="rId4"/>
  </sheets>
  <calcPr calcId="144525"/>
</workbook>
</file>

<file path=xl/calcChain.xml><?xml version="1.0" encoding="utf-8"?>
<calcChain xmlns="http://schemas.openxmlformats.org/spreadsheetml/2006/main">
  <c r="F9" i="9" l="1"/>
  <c r="F8" i="9"/>
  <c r="F7" i="9"/>
  <c r="F6" i="9"/>
  <c r="F5" i="9"/>
  <c r="F4" i="9"/>
  <c r="D9" i="9"/>
  <c r="D8" i="9"/>
  <c r="D7" i="9"/>
  <c r="D6" i="9"/>
  <c r="D5" i="9"/>
  <c r="D4" i="9"/>
  <c r="W25" i="8" l="1"/>
  <c r="AJ23" i="8"/>
  <c r="AF24" i="8" s="1"/>
  <c r="AG23" i="8" s="1"/>
  <c r="AJ21" i="8"/>
  <c r="Z22" i="8" s="1"/>
  <c r="AA21" i="8" s="1"/>
  <c r="AJ19" i="8"/>
  <c r="Z20" i="8" s="1"/>
  <c r="AA19" i="8" s="1"/>
  <c r="AJ17" i="8"/>
  <c r="AD18" i="8" s="1"/>
  <c r="AE17" i="8" s="1"/>
  <c r="AJ15" i="8"/>
  <c r="X16" i="8" s="1"/>
  <c r="Y15" i="8" s="1"/>
  <c r="AJ13" i="8"/>
  <c r="AH14" i="8" s="1"/>
  <c r="AI13" i="8" s="1"/>
  <c r="AJ11" i="8"/>
  <c r="AB12" i="8" s="1"/>
  <c r="AC11" i="8" s="1"/>
  <c r="AJ9" i="8"/>
  <c r="AB10" i="8" s="1"/>
  <c r="AC9" i="8" s="1"/>
  <c r="AJ7" i="8"/>
  <c r="AF8" i="8" s="1"/>
  <c r="AG7" i="8" s="1"/>
  <c r="W25" i="7"/>
  <c r="AJ23" i="7"/>
  <c r="AF24" i="7" s="1"/>
  <c r="AG23" i="7" s="1"/>
  <c r="AJ21" i="7"/>
  <c r="Z22" i="7" s="1"/>
  <c r="AA21" i="7" s="1"/>
  <c r="AJ19" i="7"/>
  <c r="X20" i="7" s="1"/>
  <c r="Y19" i="7" s="1"/>
  <c r="AJ17" i="7"/>
  <c r="AD18" i="7" s="1"/>
  <c r="AE17" i="7" s="1"/>
  <c r="AJ15" i="7"/>
  <c r="X16" i="7" s="1"/>
  <c r="Y15" i="7" s="1"/>
  <c r="AJ13" i="7"/>
  <c r="AH14" i="7" s="1"/>
  <c r="AI13" i="7" s="1"/>
  <c r="AJ11" i="7"/>
  <c r="AB12" i="7" s="1"/>
  <c r="AC11" i="7" s="1"/>
  <c r="AJ9" i="7"/>
  <c r="Z10" i="7" s="1"/>
  <c r="AA9" i="7" s="1"/>
  <c r="AJ7" i="7"/>
  <c r="AF8" i="7" s="1"/>
  <c r="AG7" i="7" s="1"/>
  <c r="X24" i="7" l="1"/>
  <c r="Y23" i="7" s="1"/>
  <c r="AD24" i="7"/>
  <c r="AE23" i="7" s="1"/>
  <c r="Z24" i="7"/>
  <c r="AA23" i="7" s="1"/>
  <c r="AH22" i="7"/>
  <c r="AI21" i="7" s="1"/>
  <c r="AF22" i="7"/>
  <c r="AG21" i="7" s="1"/>
  <c r="X22" i="7"/>
  <c r="Y21" i="7" s="1"/>
  <c r="AH20" i="7"/>
  <c r="AI19" i="7" s="1"/>
  <c r="AF20" i="7"/>
  <c r="AG19" i="7" s="1"/>
  <c r="Z20" i="7"/>
  <c r="AA19" i="7" s="1"/>
  <c r="AD20" i="7"/>
  <c r="AE19" i="7" s="1"/>
  <c r="AB20" i="7"/>
  <c r="AC19" i="7" s="1"/>
  <c r="X18" i="7"/>
  <c r="Y17" i="7" s="1"/>
  <c r="AH16" i="7"/>
  <c r="AI15" i="7" s="1"/>
  <c r="AF16" i="7"/>
  <c r="AG15" i="7" s="1"/>
  <c r="AF14" i="7"/>
  <c r="AG13" i="7" s="1"/>
  <c r="AD14" i="7"/>
  <c r="AE13" i="7" s="1"/>
  <c r="AB14" i="7"/>
  <c r="AC13" i="7" s="1"/>
  <c r="Z14" i="7"/>
  <c r="AA13" i="7" s="1"/>
  <c r="X14" i="7"/>
  <c r="Y13" i="7" s="1"/>
  <c r="X10" i="7"/>
  <c r="Y9" i="7" s="1"/>
  <c r="AH10" i="7"/>
  <c r="AI9" i="7" s="1"/>
  <c r="AF10" i="7"/>
  <c r="AG9" i="7" s="1"/>
  <c r="AD10" i="7"/>
  <c r="AE9" i="7" s="1"/>
  <c r="AB10" i="7"/>
  <c r="AC9" i="7" s="1"/>
  <c r="X8" i="7"/>
  <c r="Y7" i="7" s="1"/>
  <c r="AD8" i="7"/>
  <c r="AE7" i="7" s="1"/>
  <c r="Z8" i="7"/>
  <c r="AA7" i="7" s="1"/>
  <c r="AD24" i="8"/>
  <c r="AE23" i="8" s="1"/>
  <c r="AB24" i="8"/>
  <c r="AC23" i="8" s="1"/>
  <c r="X24" i="8"/>
  <c r="Y23" i="8" s="1"/>
  <c r="Z24" i="8"/>
  <c r="AA23" i="8" s="1"/>
  <c r="X22" i="8"/>
  <c r="Y21" i="8" s="1"/>
  <c r="AB14" i="8"/>
  <c r="AC13" i="8" s="1"/>
  <c r="Z10" i="8"/>
  <c r="AA9" i="8" s="1"/>
  <c r="AD8" i="8"/>
  <c r="AE7" i="8" s="1"/>
  <c r="AB8" i="8"/>
  <c r="AC7" i="8" s="1"/>
  <c r="Z8" i="8"/>
  <c r="AA7" i="8" s="1"/>
  <c r="X10" i="8"/>
  <c r="Y9" i="8" s="1"/>
  <c r="X20" i="8"/>
  <c r="Y19" i="8" s="1"/>
  <c r="AH20" i="8"/>
  <c r="AI19" i="8" s="1"/>
  <c r="AF20" i="8"/>
  <c r="AG19" i="8" s="1"/>
  <c r="AD20" i="8"/>
  <c r="AE19" i="8" s="1"/>
  <c r="AB20" i="8"/>
  <c r="AC19" i="8" s="1"/>
  <c r="X18" i="8"/>
  <c r="Y17" i="8" s="1"/>
  <c r="Z18" i="8"/>
  <c r="AA17" i="8" s="1"/>
  <c r="AB18" i="8"/>
  <c r="AC17" i="8" s="1"/>
  <c r="AF14" i="8"/>
  <c r="AG13" i="8" s="1"/>
  <c r="Z14" i="8"/>
  <c r="AA13" i="8" s="1"/>
  <c r="X14" i="8"/>
  <c r="Y13" i="8" s="1"/>
  <c r="AD14" i="8"/>
  <c r="AE13" i="8" s="1"/>
  <c r="Z12" i="8"/>
  <c r="AA11" i="8" s="1"/>
  <c r="X12" i="8"/>
  <c r="Y11" i="8" s="1"/>
  <c r="AF10" i="8"/>
  <c r="AG9" i="8" s="1"/>
  <c r="AD10" i="8"/>
  <c r="AE9" i="8" s="1"/>
  <c r="AH10" i="8"/>
  <c r="AI9" i="8" s="1"/>
  <c r="X8" i="8"/>
  <c r="Y7" i="8" s="1"/>
  <c r="AH12" i="8"/>
  <c r="AI11" i="8" s="1"/>
  <c r="AD16" i="8"/>
  <c r="AE15" i="8" s="1"/>
  <c r="AF22" i="8"/>
  <c r="AG21" i="8" s="1"/>
  <c r="AH16" i="8"/>
  <c r="AI15" i="8" s="1"/>
  <c r="AF16" i="8"/>
  <c r="AG15" i="8" s="1"/>
  <c r="AF12" i="8"/>
  <c r="AG11" i="8" s="1"/>
  <c r="AB16" i="8"/>
  <c r="AC15" i="8" s="1"/>
  <c r="AH18" i="8"/>
  <c r="AI17" i="8" s="1"/>
  <c r="AD22" i="8"/>
  <c r="AE21" i="8" s="1"/>
  <c r="AH8" i="8"/>
  <c r="AI7" i="8" s="1"/>
  <c r="AD12" i="8"/>
  <c r="AE11" i="8" s="1"/>
  <c r="Z16" i="8"/>
  <c r="AA15" i="8" s="1"/>
  <c r="AF18" i="8"/>
  <c r="AG17" i="8" s="1"/>
  <c r="AB22" i="8"/>
  <c r="AC21" i="8" s="1"/>
  <c r="AH24" i="8"/>
  <c r="AI23" i="8" s="1"/>
  <c r="AH22" i="8"/>
  <c r="AI21" i="8" s="1"/>
  <c r="Z12" i="7"/>
  <c r="AA11" i="7" s="1"/>
  <c r="AB18" i="7"/>
  <c r="AC17" i="7" s="1"/>
  <c r="AB8" i="7"/>
  <c r="AC7" i="7" s="1"/>
  <c r="X12" i="7"/>
  <c r="Y11" i="7" s="1"/>
  <c r="Z18" i="7"/>
  <c r="AA17" i="7" s="1"/>
  <c r="AB24" i="7"/>
  <c r="AC23" i="7" s="1"/>
  <c r="AH12" i="7"/>
  <c r="AI11" i="7" s="1"/>
  <c r="AD16" i="7"/>
  <c r="AE15" i="7" s="1"/>
  <c r="AF12" i="7"/>
  <c r="AG11" i="7" s="1"/>
  <c r="AB16" i="7"/>
  <c r="AC15" i="7" s="1"/>
  <c r="AH18" i="7"/>
  <c r="AI17" i="7" s="1"/>
  <c r="AD22" i="7"/>
  <c r="AE21" i="7" s="1"/>
  <c r="AH8" i="7"/>
  <c r="AI7" i="7" s="1"/>
  <c r="AD12" i="7"/>
  <c r="AE11" i="7" s="1"/>
  <c r="Z16" i="7"/>
  <c r="AA15" i="7" s="1"/>
  <c r="AF18" i="7"/>
  <c r="AG17" i="7" s="1"/>
  <c r="AB22" i="7"/>
  <c r="AC21" i="7" s="1"/>
  <c r="AH24" i="7"/>
  <c r="AI23" i="7" s="1"/>
  <c r="AJ13" i="1"/>
  <c r="AJ15" i="1"/>
  <c r="AJ17" i="1"/>
  <c r="AJ21" i="1"/>
  <c r="AJ23" i="1"/>
  <c r="AJ9" i="1"/>
  <c r="AJ11" i="1"/>
  <c r="AJ19" i="1"/>
  <c r="AJ7" i="1"/>
  <c r="AF25" i="7" l="1"/>
  <c r="Z25" i="7"/>
  <c r="AB25" i="7"/>
  <c r="X25" i="7"/>
  <c r="AH25" i="7"/>
  <c r="AD25" i="7"/>
  <c r="AB25" i="8"/>
  <c r="X25" i="8"/>
  <c r="Z25" i="8"/>
  <c r="AD25" i="8"/>
  <c r="AF25" i="8"/>
  <c r="AH25" i="8"/>
  <c r="W25" i="1"/>
  <c r="AJ25" i="7" l="1"/>
  <c r="AB26" i="7" s="1"/>
  <c r="E6" i="9" s="1"/>
  <c r="G6" i="9" s="1"/>
  <c r="AJ25" i="8"/>
  <c r="AB26" i="8" s="1"/>
  <c r="P28" i="8"/>
  <c r="P27" i="8"/>
  <c r="P26" i="8"/>
  <c r="P25" i="8"/>
  <c r="P24" i="8"/>
  <c r="P23" i="8"/>
  <c r="P22" i="8"/>
  <c r="P21" i="8"/>
  <c r="P20" i="8"/>
  <c r="P15" i="8"/>
  <c r="P14" i="8"/>
  <c r="P13" i="8"/>
  <c r="P12" i="8"/>
  <c r="P11" i="8"/>
  <c r="P10" i="8"/>
  <c r="P9" i="8"/>
  <c r="P8" i="8"/>
  <c r="P7" i="8"/>
  <c r="P28" i="7"/>
  <c r="P27" i="7"/>
  <c r="P26" i="7"/>
  <c r="P25" i="7"/>
  <c r="P24" i="7"/>
  <c r="P23" i="7"/>
  <c r="P22" i="7"/>
  <c r="P21" i="7"/>
  <c r="P20" i="7"/>
  <c r="P15" i="7"/>
  <c r="P14" i="7"/>
  <c r="P13" i="7"/>
  <c r="P12" i="7"/>
  <c r="P11" i="7"/>
  <c r="P10" i="7"/>
  <c r="P9" i="7"/>
  <c r="P8" i="7"/>
  <c r="P7" i="7"/>
  <c r="P29" i="8" l="1"/>
  <c r="Q24" i="8" s="1"/>
  <c r="AF26" i="7"/>
  <c r="E8" i="9" s="1"/>
  <c r="G8" i="9" s="1"/>
  <c r="Z26" i="7"/>
  <c r="E5" i="9" s="1"/>
  <c r="G5" i="9" s="1"/>
  <c r="AH26" i="7"/>
  <c r="E9" i="9" s="1"/>
  <c r="G9" i="9" s="1"/>
  <c r="AD26" i="7"/>
  <c r="E7" i="9" s="1"/>
  <c r="G7" i="9" s="1"/>
  <c r="X26" i="7"/>
  <c r="E4" i="9" s="1"/>
  <c r="G4" i="9" s="1"/>
  <c r="Z26" i="8"/>
  <c r="X26" i="8"/>
  <c r="AD26" i="8"/>
  <c r="AF26" i="8"/>
  <c r="AH26" i="8"/>
  <c r="Q26" i="8"/>
  <c r="Q27" i="8"/>
  <c r="Q28" i="8"/>
  <c r="P29" i="7"/>
  <c r="Q21" i="7" s="1"/>
  <c r="Q21" i="8" l="1"/>
  <c r="Q20" i="8"/>
  <c r="Q22" i="8"/>
  <c r="Q29" i="8" s="1"/>
  <c r="Q23" i="8"/>
  <c r="Q25" i="8"/>
  <c r="Q20" i="7"/>
  <c r="Q24" i="7"/>
  <c r="Q28" i="7"/>
  <c r="Q26" i="7"/>
  <c r="Q25" i="7"/>
  <c r="Q23" i="7"/>
  <c r="Q27" i="7"/>
  <c r="Q22" i="7"/>
  <c r="P8" i="1"/>
  <c r="P9" i="1"/>
  <c r="P10" i="1"/>
  <c r="P11" i="1"/>
  <c r="P12" i="1"/>
  <c r="P13" i="1"/>
  <c r="P14" i="1"/>
  <c r="P15" i="1"/>
  <c r="P7" i="1"/>
  <c r="AH10" i="1" l="1"/>
  <c r="AI9" i="1" s="1"/>
  <c r="AD10" i="1"/>
  <c r="AE9" i="1" s="1"/>
  <c r="AF10" i="1"/>
  <c r="AG9" i="1" s="1"/>
  <c r="AD20" i="1"/>
  <c r="AE19" i="1" s="1"/>
  <c r="AF20" i="1"/>
  <c r="AG19" i="1" s="1"/>
  <c r="AH20" i="1"/>
  <c r="AI19" i="1" s="1"/>
  <c r="AD16" i="1"/>
  <c r="AE15" i="1" s="1"/>
  <c r="AF16" i="1"/>
  <c r="AG15" i="1" s="1"/>
  <c r="AH16" i="1"/>
  <c r="AI15" i="1" s="1"/>
  <c r="AD12" i="1"/>
  <c r="AE11" i="1" s="1"/>
  <c r="AH12" i="1"/>
  <c r="AI11" i="1" s="1"/>
  <c r="AF12" i="1"/>
  <c r="AG11" i="1" s="1"/>
  <c r="AF24" i="1"/>
  <c r="AG23" i="1" s="1"/>
  <c r="AH24" i="1"/>
  <c r="AI23" i="1" s="1"/>
  <c r="AD24" i="1"/>
  <c r="AE23" i="1" s="1"/>
  <c r="AD18" i="1"/>
  <c r="AE17" i="1" s="1"/>
  <c r="AF18" i="1"/>
  <c r="AG17" i="1" s="1"/>
  <c r="AH18" i="1"/>
  <c r="AI17" i="1" s="1"/>
  <c r="AF14" i="1"/>
  <c r="AG13" i="1" s="1"/>
  <c r="AH14" i="1"/>
  <c r="AI13" i="1" s="1"/>
  <c r="AD14" i="1"/>
  <c r="AE13" i="1" s="1"/>
  <c r="X8" i="1"/>
  <c r="Y7" i="1" s="1"/>
  <c r="AH8" i="1"/>
  <c r="AI7" i="1" s="1"/>
  <c r="AD8" i="1"/>
  <c r="AE7" i="1" s="1"/>
  <c r="AF8" i="1"/>
  <c r="AG7" i="1" s="1"/>
  <c r="AF22" i="1"/>
  <c r="AG21" i="1" s="1"/>
  <c r="AH22" i="1"/>
  <c r="AI21" i="1" s="1"/>
  <c r="AD22" i="1"/>
  <c r="AE21" i="1" s="1"/>
  <c r="AB14" i="1"/>
  <c r="Z14" i="1"/>
  <c r="X14" i="1"/>
  <c r="Q29" i="7"/>
  <c r="AB24" i="1"/>
  <c r="Z24" i="1"/>
  <c r="X24" i="1"/>
  <c r="AB22" i="1"/>
  <c r="Z22" i="1"/>
  <c r="X22" i="1"/>
  <c r="AB18" i="1"/>
  <c r="Z18" i="1"/>
  <c r="X18" i="1"/>
  <c r="AB16" i="1"/>
  <c r="Z16" i="1"/>
  <c r="X16" i="1"/>
  <c r="P21" i="1"/>
  <c r="P22" i="1"/>
  <c r="P23" i="1"/>
  <c r="P24" i="1"/>
  <c r="P25" i="1"/>
  <c r="P26" i="1"/>
  <c r="P27" i="1"/>
  <c r="P28" i="1"/>
  <c r="P20" i="1"/>
  <c r="AC23" i="1" l="1"/>
  <c r="AA23" i="1"/>
  <c r="Y21" i="1"/>
  <c r="AA21" i="1"/>
  <c r="AB20" i="1"/>
  <c r="Z20" i="1"/>
  <c r="AA19" i="1" s="1"/>
  <c r="AA17" i="1"/>
  <c r="Z12" i="1"/>
  <c r="AA11" i="1" s="1"/>
  <c r="X10" i="1"/>
  <c r="Z10" i="1"/>
  <c r="AA9" i="1" s="1"/>
  <c r="Z8" i="1"/>
  <c r="AA7" i="1" s="1"/>
  <c r="P29" i="1"/>
  <c r="Q23" i="1" s="1"/>
  <c r="X12" i="1"/>
  <c r="Y11" i="1" s="1"/>
  <c r="AB12" i="1"/>
  <c r="X20" i="1"/>
  <c r="Y23" i="1"/>
  <c r="Y17" i="1"/>
  <c r="AB10" i="1"/>
  <c r="AC9" i="1" s="1"/>
  <c r="AB8" i="1"/>
  <c r="AC7" i="1" s="1"/>
  <c r="Q20" i="1" l="1"/>
  <c r="Q28" i="1"/>
  <c r="Q25" i="1"/>
  <c r="Q26" i="1"/>
  <c r="Q27" i="1"/>
  <c r="Q21" i="1"/>
  <c r="Q22" i="1"/>
  <c r="Q24" i="1"/>
  <c r="AC19" i="1" s="1"/>
  <c r="Y9" i="1"/>
  <c r="AC17" i="1"/>
  <c r="AC11" i="1"/>
  <c r="Y19" i="1"/>
  <c r="AC21" i="1"/>
  <c r="AA13" i="1"/>
  <c r="Q29" i="1" l="1"/>
  <c r="Y13" i="1"/>
  <c r="AC13" i="1"/>
  <c r="AA15" i="1"/>
  <c r="Z25" i="1" s="1"/>
  <c r="AC15" i="1" l="1"/>
  <c r="Y15" i="1"/>
  <c r="X25" i="1" s="1"/>
  <c r="AB25" i="1" l="1"/>
  <c r="AF25" i="1"/>
  <c r="AH25" i="1"/>
  <c r="AD25" i="1"/>
  <c r="AJ25" i="1" l="1"/>
  <c r="X26" i="1" s="1"/>
  <c r="AD26" i="1" l="1"/>
  <c r="AF26" i="1"/>
  <c r="AH26" i="1"/>
  <c r="AB26" i="1"/>
  <c r="Z26" i="1"/>
</calcChain>
</file>

<file path=xl/sharedStrings.xml><?xml version="1.0" encoding="utf-8"?>
<sst xmlns="http://schemas.openxmlformats.org/spreadsheetml/2006/main" count="609" uniqueCount="92">
  <si>
    <t>p.1</t>
  </si>
  <si>
    <t>p.2</t>
  </si>
  <si>
    <t>p.3</t>
  </si>
  <si>
    <t>p.4</t>
  </si>
  <si>
    <t>p.5</t>
  </si>
  <si>
    <t>p.6</t>
  </si>
  <si>
    <t>p.7</t>
  </si>
  <si>
    <t>p.8</t>
  </si>
  <si>
    <t>p.9</t>
  </si>
  <si>
    <t>seříditelnost ve výrobě</t>
  </si>
  <si>
    <t>čas montáže a servisu</t>
  </si>
  <si>
    <t>zástavbový prostor</t>
  </si>
  <si>
    <t>přestnost</t>
  </si>
  <si>
    <t>dynamika</t>
  </si>
  <si>
    <t>energetická náročnost</t>
  </si>
  <si>
    <t>technologičnost konstrukce</t>
  </si>
  <si>
    <t>tuhost</t>
  </si>
  <si>
    <t>hmotnost</t>
  </si>
  <si>
    <t>rostoucí</t>
  </si>
  <si>
    <t>klesající</t>
  </si>
  <si>
    <t>Parametr</t>
  </si>
  <si>
    <t>Suma</t>
  </si>
  <si>
    <t>Pořadí</t>
  </si>
  <si>
    <t>1.</t>
  </si>
  <si>
    <t>2.</t>
  </si>
  <si>
    <t>3.</t>
  </si>
  <si>
    <t>4.</t>
  </si>
  <si>
    <t>6.</t>
  </si>
  <si>
    <t>9.</t>
  </si>
  <si>
    <t>5.</t>
  </si>
  <si>
    <t>7.</t>
  </si>
  <si>
    <t>8.</t>
  </si>
  <si>
    <t>Párové porovnání parametrů z technického hlediska</t>
  </si>
  <si>
    <t>Kvantifikovaná porovnávací matice - technické hledisko</t>
  </si>
  <si>
    <t>Váha(q)</t>
  </si>
  <si>
    <t>Součet</t>
  </si>
  <si>
    <t>Jednotka</t>
  </si>
  <si>
    <t>Celkem Sj</t>
  </si>
  <si>
    <t>Relativní technická úroveň</t>
  </si>
  <si>
    <t>Pořadí z konstrukčního hlediska</t>
  </si>
  <si>
    <t>kW</t>
  </si>
  <si>
    <t>m2</t>
  </si>
  <si>
    <t>kg</t>
  </si>
  <si>
    <t>min</t>
  </si>
  <si>
    <t>-</t>
  </si>
  <si>
    <t>m/s2</t>
  </si>
  <si>
    <t>µm</t>
  </si>
  <si>
    <t>µm/kN</t>
  </si>
  <si>
    <t>1)</t>
  </si>
  <si>
    <t>2)</t>
  </si>
  <si>
    <t>3)</t>
  </si>
  <si>
    <t>Pattern analýza - Malé</t>
  </si>
  <si>
    <t>blízko</t>
  </si>
  <si>
    <t>středně</t>
  </si>
  <si>
    <t>daleko</t>
  </si>
  <si>
    <t>max</t>
  </si>
  <si>
    <t>x</t>
  </si>
  <si>
    <t>Velké částečně prizmatické obrobky</t>
  </si>
  <si>
    <t>Pattern analýza - Střední</t>
  </si>
  <si>
    <t>Pattern analýza - Velké</t>
  </si>
  <si>
    <t>Soustruh s frézovací hlavou</t>
  </si>
  <si>
    <t>Vodorovný soustruh s frézovací a revolverovou hlavou</t>
  </si>
  <si>
    <t>Vodorovný soustruh se dvěma revolverovými hlavami</t>
  </si>
  <si>
    <t xml:space="preserve">Svislí soustruh s frézovací a soustružnickou hlavou </t>
  </si>
  <si>
    <t>Svislý soustruh s jedním suportem</t>
  </si>
  <si>
    <t>Svislý soustruh se dvěma suporty</t>
  </si>
  <si>
    <t>4.-6.</t>
  </si>
  <si>
    <t>Přesnost</t>
  </si>
  <si>
    <t>Dynamika</t>
  </si>
  <si>
    <t>Tuhost</t>
  </si>
  <si>
    <t>Energetická náročnost</t>
  </si>
  <si>
    <t>Seřiditelnost ve výrobě</t>
  </si>
  <si>
    <t>Zástavbový prostor</t>
  </si>
  <si>
    <t>Technologičnost konstrukce</t>
  </si>
  <si>
    <t>Hmotnost</t>
  </si>
  <si>
    <t>Čas montáže a servisu</t>
  </si>
  <si>
    <t>RO 1.</t>
  </si>
  <si>
    <t>RO 2.</t>
  </si>
  <si>
    <t>RO 3.</t>
  </si>
  <si>
    <t>RO 4.</t>
  </si>
  <si>
    <t>RO 5.</t>
  </si>
  <si>
    <t>RO 6.</t>
  </si>
  <si>
    <t>Váha</t>
  </si>
  <si>
    <t>Typ stroje</t>
  </si>
  <si>
    <t>P. č.</t>
  </si>
  <si>
    <t>Kinematika stroje</t>
  </si>
  <si>
    <t>malé</t>
  </si>
  <si>
    <t>Obrobky</t>
  </si>
  <si>
    <t>střední</t>
  </si>
  <si>
    <t>velké</t>
  </si>
  <si>
    <r>
      <rPr>
        <b/>
        <sz val="12"/>
        <color theme="1"/>
        <rFont val="Calibri"/>
        <family val="2"/>
        <charset val="238"/>
      </rPr>
      <t>Σ</t>
    </r>
    <r>
      <rPr>
        <b/>
        <sz val="12"/>
        <color theme="1"/>
        <rFont val="Arial"/>
        <family val="2"/>
        <charset val="238"/>
      </rPr>
      <t xml:space="preserve"> Relativních technických úrovní [%] </t>
    </r>
  </si>
  <si>
    <t>Celkové pořadí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</si>
</sst>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K_č_-;\-* #,##0.00\ _K_č_-;_-* &quot;-&quot;??\ _K_č_-;_-@_-"/>
    <numFmt numFmtId="164" formatCode="0.000"/>
  </numFmts>
  <fonts count="11"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sz val="9"/>
      <color rgb="FFFF0000"/>
      <name val="Arial"/>
      <family val="2"/>
      <charset val="238"/>
    </font>
    <font>
      <sz val="9"/>
      <color theme="3"/>
      <name val="Arial"/>
      <family val="2"/>
      <charset val="238"/>
    </font>
    <font>
      <b/>
      <sz val="9"/>
      <name val="Arial"/>
      <family val="2"/>
      <charset val="238"/>
    </font>
    <font>
      <b/>
      <sz val="12"/>
      <color theme="1"/>
      <name val="Arial"/>
      <family val="2"/>
      <charset val="238"/>
    </font>
    <font>
      <sz val="9"/>
      <name val="Arial"/>
      <family val="2"/>
      <charset val="238"/>
    </font>
    <font>
      <sz val="12"/>
      <color theme="1"/>
      <name val="Arial"/>
      <family val="2"/>
      <charset val="238"/>
    </font>
    <font>
      <b/>
      <sz val="12"/>
      <color theme="1"/>
      <name val="Calibri"/>
      <family val="2"/>
      <charset val="238"/>
    </font>
  </fonts>
  <fills count="3">
    <fill>
      <patternFill patternType="none"/>
    </fill>
    <fill>
      <patternFill patternType="gray125"/>
    </fill>
    <fill>
      <patternFill patternType="solid">
        <fgColor theme="0" tint="-0.14999847407452621"/>
        <bgColor indexed="64"/>
      </patternFill>
    </fill>
  </fills>
  <borders count="51">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168">
    <xf numFmtId="0" fontId="0" fillId="0" borderId="0" xfId="0"/>
    <xf numFmtId="0" fontId="2" fillId="0" borderId="0" xfId="0" applyFont="1"/>
    <xf numFmtId="0" fontId="2" fillId="2" borderId="26"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4" xfId="0" applyFont="1" applyFill="1" applyBorder="1" applyAlignment="1">
      <alignment horizontal="center" vertical="center"/>
    </xf>
    <xf numFmtId="0" fontId="3" fillId="0" borderId="0" xfId="0" applyFont="1"/>
    <xf numFmtId="0" fontId="2" fillId="0" borderId="29" xfId="0" applyFont="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33" xfId="0" applyFont="1" applyFill="1" applyBorder="1" applyAlignment="1">
      <alignment horizontal="center" vertical="center"/>
    </xf>
    <xf numFmtId="0" fontId="5" fillId="0" borderId="29" xfId="0" applyFont="1" applyBorder="1" applyAlignment="1">
      <alignment horizontal="center" vertical="center"/>
    </xf>
    <xf numFmtId="0" fontId="5" fillId="0" borderId="35" xfId="0" applyFont="1" applyBorder="1" applyAlignment="1">
      <alignment horizontal="center" vertical="center"/>
    </xf>
    <xf numFmtId="43" fontId="2" fillId="0" borderId="0" xfId="0" applyNumberFormat="1" applyFont="1"/>
    <xf numFmtId="0" fontId="2" fillId="2" borderId="2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9"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22" xfId="0" applyFont="1" applyFill="1" applyBorder="1" applyAlignment="1">
      <alignment horizontal="center" vertical="center"/>
    </xf>
    <xf numFmtId="0" fontId="2" fillId="0" borderId="2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5" fillId="0" borderId="27" xfId="0" applyFont="1" applyBorder="1" applyAlignment="1">
      <alignment horizontal="center" vertical="center"/>
    </xf>
    <xf numFmtId="0" fontId="5" fillId="0" borderId="22" xfId="0" applyFont="1" applyBorder="1" applyAlignment="1">
      <alignment horizontal="center" vertical="center"/>
    </xf>
    <xf numFmtId="0" fontId="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2" fillId="0" borderId="28" xfId="0" applyFont="1" applyBorder="1" applyAlignment="1">
      <alignment horizontal="center" vertical="center"/>
    </xf>
    <xf numFmtId="0" fontId="4" fillId="0" borderId="24" xfId="0" applyFont="1" applyBorder="1" applyAlignment="1">
      <alignment horizontal="center" vertical="center"/>
    </xf>
    <xf numFmtId="0" fontId="4" fillId="0" borderId="17" xfId="0" applyFont="1" applyBorder="1" applyAlignment="1">
      <alignment horizontal="center" vertical="center"/>
    </xf>
    <xf numFmtId="0" fontId="4" fillId="0" borderId="23"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2" borderId="30"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164" fontId="2" fillId="0" borderId="0" xfId="0" applyNumberFormat="1" applyFont="1"/>
    <xf numFmtId="0" fontId="2" fillId="0" borderId="0" xfId="0" applyFont="1" applyBorder="1"/>
    <xf numFmtId="0" fontId="2" fillId="0" borderId="0" xfId="0" applyFont="1" applyBorder="1" applyAlignment="1">
      <alignment horizontal="right"/>
    </xf>
    <xf numFmtId="0" fontId="2" fillId="2" borderId="36"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5" xfId="0" applyFont="1" applyBorder="1" applyAlignment="1">
      <alignment horizontal="center" vertical="center"/>
    </xf>
    <xf numFmtId="0" fontId="4" fillId="0" borderId="0" xfId="0" applyFont="1" applyFill="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2" fillId="2" borderId="5" xfId="0" applyFont="1" applyFill="1" applyBorder="1" applyAlignment="1">
      <alignment horizontal="center" vertical="center"/>
    </xf>
    <xf numFmtId="0" fontId="4" fillId="2" borderId="0" xfId="0" applyFont="1" applyFill="1" applyBorder="1" applyAlignment="1">
      <alignment horizontal="center" vertical="center"/>
    </xf>
    <xf numFmtId="0" fontId="5" fillId="2" borderId="2" xfId="0" applyFont="1" applyFill="1" applyBorder="1" applyAlignment="1">
      <alignment horizontal="center" vertical="center"/>
    </xf>
    <xf numFmtId="0" fontId="4" fillId="0" borderId="0" xfId="0" applyFont="1" applyBorder="1" applyAlignment="1">
      <alignment horizontal="center" vertical="center"/>
    </xf>
    <xf numFmtId="0" fontId="2" fillId="0" borderId="6" xfId="0" applyFont="1" applyBorder="1" applyAlignment="1">
      <alignment horizontal="center" vertical="center"/>
    </xf>
    <xf numFmtId="0" fontId="4" fillId="0" borderId="1"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xf>
    <xf numFmtId="0" fontId="4" fillId="0" borderId="3" xfId="0" applyFont="1" applyBorder="1" applyAlignment="1">
      <alignment horizontal="center" vertical="center"/>
    </xf>
    <xf numFmtId="0" fontId="8" fillId="0" borderId="5" xfId="0" applyFont="1" applyBorder="1" applyAlignment="1">
      <alignment horizontal="center" vertical="center"/>
    </xf>
    <xf numFmtId="0" fontId="8" fillId="2" borderId="5" xfId="0" applyFont="1" applyFill="1" applyBorder="1" applyAlignment="1">
      <alignment horizontal="center" vertical="center"/>
    </xf>
    <xf numFmtId="0" fontId="8" fillId="0" borderId="6" xfId="0" applyFont="1" applyBorder="1" applyAlignment="1">
      <alignment horizontal="center" vertical="center"/>
    </xf>
    <xf numFmtId="0" fontId="9" fillId="0" borderId="0" xfId="0" applyFont="1"/>
    <xf numFmtId="0" fontId="9" fillId="0" borderId="4" xfId="0" applyFont="1" applyBorder="1" applyAlignment="1">
      <alignment horizontal="center" vertical="center"/>
    </xf>
    <xf numFmtId="0" fontId="7" fillId="0" borderId="4" xfId="0" applyFont="1" applyBorder="1" applyAlignment="1">
      <alignment horizontal="center" vertical="center"/>
    </xf>
    <xf numFmtId="0" fontId="7" fillId="2" borderId="4" xfId="0" applyFont="1" applyFill="1" applyBorder="1" applyAlignment="1">
      <alignment horizontal="center"/>
    </xf>
    <xf numFmtId="0" fontId="7" fillId="2" borderId="4" xfId="0" applyFont="1" applyFill="1" applyBorder="1" applyAlignment="1">
      <alignment horizontal="center" vertical="center"/>
    </xf>
    <xf numFmtId="9" fontId="9"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4" xfId="1" applyNumberFormat="1" applyFont="1" applyBorder="1" applyAlignment="1">
      <alignment horizontal="center" vertical="center"/>
    </xf>
    <xf numFmtId="2" fontId="2" fillId="0" borderId="10" xfId="1" applyNumberFormat="1" applyFont="1" applyBorder="1" applyAlignment="1">
      <alignment horizontal="center" vertical="center"/>
    </xf>
    <xf numFmtId="2" fontId="2" fillId="0" borderId="12" xfId="0" applyNumberFormat="1" applyFont="1" applyBorder="1" applyAlignment="1">
      <alignment horizontal="center"/>
    </xf>
    <xf numFmtId="9" fontId="3" fillId="0" borderId="8" xfId="0" applyNumberFormat="1" applyFont="1" applyBorder="1" applyAlignment="1">
      <alignment horizontal="center"/>
    </xf>
    <xf numFmtId="0" fontId="3" fillId="0" borderId="4" xfId="0" applyFont="1" applyBorder="1" applyAlignment="1">
      <alignment horizontal="center"/>
    </xf>
    <xf numFmtId="9" fontId="3" fillId="0" borderId="4" xfId="0" applyNumberFormat="1" applyFont="1" applyBorder="1" applyAlignment="1">
      <alignment horizontal="center"/>
    </xf>
    <xf numFmtId="0" fontId="5" fillId="2" borderId="24"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7" xfId="0" applyFont="1" applyFill="1" applyBorder="1" applyAlignment="1">
      <alignment horizontal="center"/>
    </xf>
    <xf numFmtId="2" fontId="2" fillId="0" borderId="4"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4" xfId="1" applyNumberFormat="1" applyFont="1" applyBorder="1" applyAlignment="1">
      <alignment horizontal="center" vertical="center"/>
    </xf>
    <xf numFmtId="2" fontId="2" fillId="0" borderId="10" xfId="1" applyNumberFormat="1" applyFont="1" applyBorder="1" applyAlignment="1">
      <alignment horizontal="center" vertical="center"/>
    </xf>
    <xf numFmtId="0" fontId="2" fillId="0" borderId="0" xfId="0" applyFont="1" applyAlignment="1">
      <alignment horizontal="center"/>
    </xf>
    <xf numFmtId="0" fontId="2" fillId="2" borderId="16" xfId="0" applyFont="1" applyFill="1" applyBorder="1" applyAlignment="1">
      <alignment horizontal="center"/>
    </xf>
    <xf numFmtId="0" fontId="2" fillId="2" borderId="17" xfId="0" applyFont="1" applyFill="1" applyBorder="1" applyAlignment="1">
      <alignment horizontal="center"/>
    </xf>
    <xf numFmtId="0" fontId="2" fillId="2" borderId="18" xfId="0" applyFont="1" applyFill="1" applyBorder="1" applyAlignment="1">
      <alignment horizontal="center"/>
    </xf>
    <xf numFmtId="2" fontId="2" fillId="0" borderId="20" xfId="0" applyNumberFormat="1"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31" xfId="0" applyFont="1" applyBorder="1" applyAlignment="1">
      <alignment horizontal="center" vertical="center" wrapText="1"/>
    </xf>
    <xf numFmtId="2" fontId="2" fillId="0" borderId="6" xfId="1" applyNumberFormat="1" applyFont="1" applyBorder="1" applyAlignment="1">
      <alignment horizontal="center" vertical="center"/>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xf>
    <xf numFmtId="0" fontId="3" fillId="0" borderId="10" xfId="0" applyFont="1" applyBorder="1" applyAlignment="1">
      <alignment horizontal="center" vertical="center"/>
    </xf>
    <xf numFmtId="2" fontId="2" fillId="0" borderId="49" xfId="1" applyNumberFormat="1" applyFont="1" applyBorder="1" applyAlignment="1">
      <alignment horizontal="center" vertical="center"/>
    </xf>
    <xf numFmtId="2" fontId="2" fillId="0" borderId="6" xfId="0" applyNumberFormat="1" applyFont="1" applyBorder="1" applyAlignment="1">
      <alignment horizontal="center" vertical="center"/>
    </xf>
    <xf numFmtId="0" fontId="3" fillId="0" borderId="14" xfId="0" applyFont="1" applyBorder="1" applyAlignment="1">
      <alignment horizontal="center" vertical="center"/>
    </xf>
    <xf numFmtId="0" fontId="3" fillId="0" borderId="42" xfId="0" applyFont="1" applyBorder="1" applyAlignment="1">
      <alignment horizontal="center" vertical="center"/>
    </xf>
    <xf numFmtId="0" fontId="3" fillId="2" borderId="14" xfId="0" applyFont="1" applyFill="1" applyBorder="1" applyAlignment="1">
      <alignment horizontal="center" vertical="center"/>
    </xf>
    <xf numFmtId="0" fontId="3" fillId="0" borderId="50" xfId="0" applyFont="1" applyBorder="1" applyAlignment="1">
      <alignment horizontal="center" vertical="center" wrapText="1"/>
    </xf>
    <xf numFmtId="2" fontId="2" fillId="0" borderId="15" xfId="0" applyNumberFormat="1" applyFont="1" applyBorder="1" applyAlignment="1">
      <alignment horizontal="center" vertical="center"/>
    </xf>
    <xf numFmtId="0" fontId="3" fillId="0" borderId="0" xfId="0" applyFont="1" applyBorder="1" applyAlignment="1">
      <alignment horizontal="center"/>
    </xf>
    <xf numFmtId="0" fontId="3" fillId="0" borderId="48" xfId="0" applyFont="1" applyBorder="1" applyAlignment="1">
      <alignment horizontal="center" vertical="center"/>
    </xf>
    <xf numFmtId="0" fontId="3" fillId="0" borderId="28" xfId="0" applyFont="1" applyBorder="1" applyAlignment="1">
      <alignment horizontal="center" vertical="center"/>
    </xf>
    <xf numFmtId="0" fontId="3" fillId="2" borderId="47" xfId="0" applyFont="1" applyFill="1" applyBorder="1" applyAlignment="1">
      <alignment horizontal="center" vertical="center"/>
    </xf>
    <xf numFmtId="0" fontId="3" fillId="0" borderId="49" xfId="0" applyFont="1" applyBorder="1" applyAlignment="1">
      <alignment horizontal="center" vertical="center" wrapText="1"/>
    </xf>
    <xf numFmtId="0" fontId="3" fillId="0" borderId="11" xfId="0" applyFont="1" applyBorder="1" applyAlignment="1">
      <alignment horizontal="center" vertical="center"/>
    </xf>
    <xf numFmtId="0" fontId="3" fillId="0" borderId="16"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30" xfId="0" applyFont="1" applyBorder="1" applyAlignment="1">
      <alignment horizontal="center" vertical="center" wrapText="1"/>
    </xf>
    <xf numFmtId="0" fontId="3" fillId="0" borderId="13" xfId="0" applyFont="1" applyBorder="1" applyAlignment="1">
      <alignment horizontal="center" vertical="center"/>
    </xf>
    <xf numFmtId="0" fontId="3" fillId="0" borderId="18" xfId="0" applyFont="1" applyBorder="1" applyAlignment="1">
      <alignment horizontal="center" vertical="center"/>
    </xf>
    <xf numFmtId="0" fontId="3" fillId="0" borderId="6" xfId="0" applyFont="1" applyBorder="1" applyAlignment="1">
      <alignment horizontal="center" vertical="center"/>
    </xf>
    <xf numFmtId="0" fontId="5" fillId="2" borderId="39" xfId="0" applyFont="1" applyFill="1" applyBorder="1" applyAlignment="1">
      <alignment horizontal="center"/>
    </xf>
    <xf numFmtId="0" fontId="5" fillId="2" borderId="24" xfId="0" applyFont="1" applyFill="1" applyBorder="1" applyAlignment="1">
      <alignment horizontal="center"/>
    </xf>
    <xf numFmtId="0" fontId="5" fillId="2" borderId="23" xfId="0" applyFont="1" applyFill="1" applyBorder="1" applyAlignment="1">
      <alignment horizontal="center"/>
    </xf>
    <xf numFmtId="0" fontId="5" fillId="2" borderId="25" xfId="0" applyFont="1" applyFill="1" applyBorder="1" applyAlignment="1">
      <alignment horizontal="center"/>
    </xf>
    <xf numFmtId="0" fontId="3" fillId="0" borderId="40" xfId="0" applyFont="1" applyBorder="1" applyAlignment="1">
      <alignment horizontal="center" vertical="center"/>
    </xf>
    <xf numFmtId="0" fontId="3" fillId="0" borderId="45" xfId="0" applyFont="1" applyBorder="1" applyAlignment="1">
      <alignment horizontal="center" vertical="center"/>
    </xf>
    <xf numFmtId="9" fontId="3" fillId="0" borderId="7" xfId="0" applyNumberFormat="1" applyFont="1" applyBorder="1" applyAlignment="1">
      <alignment horizontal="center"/>
    </xf>
    <xf numFmtId="0" fontId="3" fillId="0" borderId="22" xfId="0" applyFont="1" applyBorder="1" applyAlignment="1">
      <alignment horizontal="center"/>
    </xf>
    <xf numFmtId="0" fontId="3" fillId="0" borderId="38"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4" xfId="0" applyFont="1" applyBorder="1" applyAlignment="1">
      <alignment horizontal="center" vertical="center" wrapText="1"/>
    </xf>
    <xf numFmtId="2" fontId="2" fillId="0" borderId="41" xfId="0" applyNumberFormat="1" applyFont="1" applyBorder="1" applyAlignment="1">
      <alignment horizontal="center" vertical="center"/>
    </xf>
    <xf numFmtId="2" fontId="2" fillId="0" borderId="37" xfId="0" applyNumberFormat="1" applyFont="1" applyBorder="1" applyAlignment="1">
      <alignment horizontal="center"/>
    </xf>
    <xf numFmtId="2" fontId="2" fillId="0" borderId="19" xfId="0" applyNumberFormat="1" applyFont="1" applyBorder="1" applyAlignment="1">
      <alignment horizontal="center"/>
    </xf>
    <xf numFmtId="2" fontId="2" fillId="0" borderId="21" xfId="0" applyNumberFormat="1" applyFont="1" applyBorder="1" applyAlignment="1">
      <alignment horizontal="center"/>
    </xf>
    <xf numFmtId="2" fontId="2" fillId="0" borderId="44" xfId="0" applyNumberFormat="1" applyFont="1" applyBorder="1" applyAlignment="1">
      <alignment horizontal="center" vertical="center"/>
    </xf>
    <xf numFmtId="0" fontId="3" fillId="0" borderId="1" xfId="0" applyFont="1" applyBorder="1" applyAlignment="1">
      <alignment horizont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6" xfId="0" applyFont="1" applyFill="1" applyBorder="1" applyAlignment="1">
      <alignment horizontal="center" vertical="center" wrapText="1"/>
    </xf>
    <xf numFmtId="9" fontId="2" fillId="0" borderId="29" xfId="0" applyNumberFormat="1" applyFont="1" applyBorder="1" applyAlignment="1">
      <alignment horizontal="center" vertical="center"/>
    </xf>
    <xf numFmtId="9" fontId="2" fillId="2" borderId="27" xfId="0" applyNumberFormat="1" applyFont="1" applyFill="1" applyBorder="1" applyAlignment="1">
      <alignment horizontal="center" vertical="center"/>
    </xf>
    <xf numFmtId="9" fontId="2" fillId="0" borderId="27" xfId="0" applyNumberFormat="1" applyFont="1" applyBorder="1" applyAlignment="1">
      <alignment horizontal="center" vertical="center"/>
    </xf>
    <xf numFmtId="9" fontId="2" fillId="0" borderId="28" xfId="0" applyNumberFormat="1" applyFont="1" applyBorder="1" applyAlignment="1">
      <alignment horizontal="center" vertical="center"/>
    </xf>
    <xf numFmtId="9" fontId="2" fillId="2" borderId="36" xfId="0" applyNumberFormat="1" applyFont="1" applyFill="1" applyBorder="1" applyAlignment="1">
      <alignment horizontal="center"/>
    </xf>
    <xf numFmtId="9" fontId="6" fillId="0" borderId="41" xfId="0" applyNumberFormat="1" applyFont="1" applyBorder="1" applyAlignment="1">
      <alignment horizontal="center" vertical="center"/>
    </xf>
    <xf numFmtId="9" fontId="6" fillId="0" borderId="15" xfId="0" applyNumberFormat="1" applyFont="1" applyBorder="1" applyAlignment="1">
      <alignment horizontal="center" vertical="center"/>
    </xf>
    <xf numFmtId="9" fontId="6" fillId="0" borderId="44" xfId="0" applyNumberFormat="1" applyFont="1" applyBorder="1" applyAlignment="1">
      <alignment horizontal="center" vertical="center"/>
    </xf>
    <xf numFmtId="9" fontId="6" fillId="0" borderId="46" xfId="0" applyNumberFormat="1" applyFont="1" applyBorder="1" applyAlignment="1">
      <alignment horizontal="center" vertical="center"/>
    </xf>
    <xf numFmtId="9" fontId="2" fillId="0" borderId="13" xfId="0" applyNumberFormat="1" applyFont="1" applyBorder="1"/>
    <xf numFmtId="2" fontId="2" fillId="0" borderId="8" xfId="1"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43" xfId="1" applyNumberFormat="1" applyFont="1" applyBorder="1" applyAlignment="1">
      <alignment horizontal="center" vertical="center"/>
    </xf>
    <xf numFmtId="2" fontId="2" fillId="0" borderId="43" xfId="0" applyNumberFormat="1" applyFont="1" applyBorder="1" applyAlignment="1">
      <alignment horizontal="center" vertical="center"/>
    </xf>
    <xf numFmtId="1" fontId="4" fillId="0" borderId="3" xfId="1" applyNumberFormat="1" applyFont="1" applyBorder="1" applyAlignment="1">
      <alignment horizontal="center" vertical="center"/>
    </xf>
    <xf numFmtId="1" fontId="4" fillId="0" borderId="8" xfId="1" applyNumberFormat="1" applyFont="1" applyBorder="1" applyAlignment="1">
      <alignment horizontal="center" vertical="center"/>
    </xf>
    <xf numFmtId="1" fontId="4" fillId="0" borderId="4" xfId="1" applyNumberFormat="1" applyFont="1" applyBorder="1" applyAlignment="1">
      <alignment horizontal="center" vertical="center"/>
    </xf>
    <xf numFmtId="1" fontId="4" fillId="0" borderId="6" xfId="1" applyNumberFormat="1" applyFont="1" applyBorder="1" applyAlignment="1">
      <alignment horizontal="center" vertical="center"/>
    </xf>
    <xf numFmtId="1" fontId="4" fillId="0" borderId="4" xfId="0" applyNumberFormat="1" applyFont="1" applyBorder="1" applyAlignment="1">
      <alignment horizontal="center" vertical="center"/>
    </xf>
    <xf numFmtId="1" fontId="4" fillId="0" borderId="6" xfId="0" applyNumberFormat="1" applyFont="1" applyBorder="1" applyAlignment="1">
      <alignment horizontal="center" vertical="center"/>
    </xf>
    <xf numFmtId="1" fontId="4" fillId="0" borderId="3" xfId="0" applyNumberFormat="1" applyFont="1" applyBorder="1" applyAlignment="1">
      <alignment horizontal="center" vertical="center"/>
    </xf>
    <xf numFmtId="1" fontId="4" fillId="0" borderId="8" xfId="0" applyNumberFormat="1" applyFont="1" applyBorder="1" applyAlignment="1">
      <alignment horizontal="center" vertical="center"/>
    </xf>
    <xf numFmtId="9" fontId="2" fillId="0" borderId="2" xfId="0" applyNumberFormat="1" applyFont="1" applyBorder="1" applyAlignment="1">
      <alignment horizontal="center" vertical="center"/>
    </xf>
    <xf numFmtId="9" fontId="2" fillId="2" borderId="2" xfId="0" applyNumberFormat="1" applyFont="1" applyFill="1" applyBorder="1" applyAlignment="1">
      <alignment horizontal="center" vertical="center"/>
    </xf>
    <xf numFmtId="9" fontId="2" fillId="0" borderId="6" xfId="0" applyNumberFormat="1" applyFont="1" applyBorder="1" applyAlignment="1">
      <alignment horizontal="center" vertical="center"/>
    </xf>
    <xf numFmtId="9" fontId="2" fillId="2" borderId="4" xfId="0" applyNumberFormat="1" applyFont="1" applyFill="1" applyBorder="1" applyAlignment="1">
      <alignment horizontal="center"/>
    </xf>
    <xf numFmtId="9" fontId="2" fillId="0" borderId="13" xfId="0" applyNumberFormat="1" applyFont="1" applyBorder="1" applyAlignment="1">
      <alignment horizontal="center"/>
    </xf>
    <xf numFmtId="2" fontId="2" fillId="0" borderId="50" xfId="1" applyNumberFormat="1" applyFont="1" applyBorder="1" applyAlignment="1">
      <alignment horizontal="center" vertical="center"/>
    </xf>
  </cellXfs>
  <cellStyles count="2">
    <cellStyle name="Čárka" xfId="1" builtinId="3"/>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3</xdr:col>
      <xdr:colOff>150019</xdr:colOff>
      <xdr:row>40</xdr:row>
      <xdr:rowOff>121444</xdr:rowOff>
    </xdr:to>
    <xdr:pic>
      <xdr:nvPicPr>
        <xdr:cNvPr id="5" name="Obrázek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6677025"/>
          <a:ext cx="2466975"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49"/>
  <sheetViews>
    <sheetView topLeftCell="L10" zoomScale="120" zoomScaleNormal="120" workbookViewId="0">
      <selection activeCell="W31" sqref="W31"/>
    </sheetView>
  </sheetViews>
  <sheetFormatPr defaultRowHeight="12" x14ac:dyDescent="0.2"/>
  <cols>
    <col min="1" max="1" width="3.140625" style="1" customWidth="1"/>
    <col min="2" max="2" width="9.28515625" style="1" bestFit="1" customWidth="1"/>
    <col min="3" max="3" width="25.42578125" style="1" customWidth="1"/>
    <col min="4" max="6" width="9.140625" style="1"/>
    <col min="7" max="15" width="5.7109375" style="1" customWidth="1"/>
    <col min="16" max="16" width="12" style="1" bestFit="1" customWidth="1"/>
    <col min="17" max="17" width="8.85546875" style="1" customWidth="1"/>
    <col min="18" max="18" width="9.140625" style="1"/>
    <col min="19" max="19" width="0" style="1" hidden="1" customWidth="1"/>
    <col min="20" max="20" width="4.42578125" style="1" bestFit="1" customWidth="1"/>
    <col min="21" max="21" width="15.42578125" style="1" customWidth="1"/>
    <col min="22" max="22" width="8.5703125" style="1" bestFit="1" customWidth="1"/>
    <col min="23" max="23" width="7" style="1" bestFit="1" customWidth="1"/>
    <col min="24" max="24" width="5.42578125" style="1" bestFit="1" customWidth="1"/>
    <col min="25" max="25" width="4.42578125" style="1" customWidth="1"/>
    <col min="26" max="26" width="4.42578125" style="1" bestFit="1" customWidth="1"/>
    <col min="27" max="27" width="4.5703125" style="1" bestFit="1" customWidth="1"/>
    <col min="28" max="28" width="4.42578125" style="1" bestFit="1" customWidth="1"/>
    <col min="29" max="29" width="4.5703125" style="1" bestFit="1" customWidth="1"/>
    <col min="30" max="30" width="4.42578125" style="1" bestFit="1" customWidth="1"/>
    <col min="31" max="31" width="4.5703125" style="1" bestFit="1" customWidth="1"/>
    <col min="32" max="32" width="4.42578125" style="1" bestFit="1" customWidth="1"/>
    <col min="33" max="33" width="4.5703125" style="1" bestFit="1" customWidth="1"/>
    <col min="34" max="34" width="4.42578125" style="1" bestFit="1" customWidth="1"/>
    <col min="35" max="35" width="4.5703125" style="1" bestFit="1" customWidth="1"/>
    <col min="36" max="39" width="9.140625" style="1" customWidth="1"/>
    <col min="40" max="16384" width="9.140625" style="1"/>
  </cols>
  <sheetData>
    <row r="2" spans="1:37" x14ac:dyDescent="0.2">
      <c r="A2" s="84" t="s">
        <v>51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row>
    <row r="4" spans="1:37" ht="12.75" thickBot="1" x14ac:dyDescent="0.25">
      <c r="S4" s="1" t="s">
        <v>50</v>
      </c>
    </row>
    <row r="5" spans="1:37" ht="30" customHeight="1" thickBot="1" x14ac:dyDescent="0.25">
      <c r="E5" s="1" t="s">
        <v>48</v>
      </c>
      <c r="F5" s="106" t="s">
        <v>32</v>
      </c>
      <c r="G5" s="106"/>
      <c r="H5" s="106"/>
      <c r="I5" s="106"/>
      <c r="J5" s="106"/>
      <c r="K5" s="106"/>
      <c r="L5" s="106"/>
      <c r="M5" s="106"/>
      <c r="N5" s="106"/>
      <c r="O5" s="106"/>
      <c r="P5" s="106"/>
      <c r="Q5" s="106"/>
      <c r="T5" s="107" t="s">
        <v>84</v>
      </c>
      <c r="U5" s="111" t="s">
        <v>20</v>
      </c>
      <c r="V5" s="113" t="s">
        <v>36</v>
      </c>
      <c r="W5" s="116" t="s">
        <v>82</v>
      </c>
      <c r="X5" s="123" t="s">
        <v>83</v>
      </c>
      <c r="Y5" s="123"/>
      <c r="Z5" s="123"/>
      <c r="AA5" s="123"/>
      <c r="AB5" s="123"/>
      <c r="AC5" s="123"/>
      <c r="AD5" s="123"/>
      <c r="AE5" s="123"/>
      <c r="AF5" s="123"/>
      <c r="AG5" s="123"/>
      <c r="AH5" s="123"/>
      <c r="AI5" s="124"/>
    </row>
    <row r="6" spans="1:37" ht="28.5" customHeight="1" thickBot="1" x14ac:dyDescent="0.25">
      <c r="F6" s="2" t="s">
        <v>20</v>
      </c>
      <c r="G6" s="3" t="s">
        <v>0</v>
      </c>
      <c r="H6" s="4" t="s">
        <v>1</v>
      </c>
      <c r="I6" s="4" t="s">
        <v>2</v>
      </c>
      <c r="J6" s="4" t="s">
        <v>3</v>
      </c>
      <c r="K6" s="4" t="s">
        <v>4</v>
      </c>
      <c r="L6" s="4" t="s">
        <v>5</v>
      </c>
      <c r="M6" s="4" t="s">
        <v>6</v>
      </c>
      <c r="N6" s="4" t="s">
        <v>7</v>
      </c>
      <c r="O6" s="5" t="s">
        <v>8</v>
      </c>
      <c r="P6" s="2" t="s">
        <v>21</v>
      </c>
      <c r="Q6" s="6" t="s">
        <v>22</v>
      </c>
      <c r="T6" s="108"/>
      <c r="U6" s="112"/>
      <c r="V6" s="114"/>
      <c r="W6" s="117"/>
      <c r="X6" s="115" t="s">
        <v>76</v>
      </c>
      <c r="Y6" s="93"/>
      <c r="Z6" s="93" t="s">
        <v>77</v>
      </c>
      <c r="AA6" s="93"/>
      <c r="AB6" s="93" t="s">
        <v>78</v>
      </c>
      <c r="AC6" s="93"/>
      <c r="AD6" s="93" t="s">
        <v>79</v>
      </c>
      <c r="AE6" s="93"/>
      <c r="AF6" s="127" t="s">
        <v>80</v>
      </c>
      <c r="AG6" s="115"/>
      <c r="AH6" s="128" t="s">
        <v>81</v>
      </c>
      <c r="AI6" s="129"/>
    </row>
    <row r="7" spans="1:37" x14ac:dyDescent="0.2">
      <c r="B7" s="7" t="s">
        <v>0</v>
      </c>
      <c r="C7" s="1" t="s">
        <v>12</v>
      </c>
      <c r="D7" s="1" t="s">
        <v>18</v>
      </c>
      <c r="F7" s="8" t="s">
        <v>0</v>
      </c>
      <c r="G7" s="9" t="s">
        <v>0</v>
      </c>
      <c r="H7" s="10" t="s">
        <v>0</v>
      </c>
      <c r="I7" s="10" t="s">
        <v>0</v>
      </c>
      <c r="J7" s="10" t="s">
        <v>0</v>
      </c>
      <c r="K7" s="10" t="s">
        <v>0</v>
      </c>
      <c r="L7" s="10" t="s">
        <v>0</v>
      </c>
      <c r="M7" s="10" t="s">
        <v>0</v>
      </c>
      <c r="N7" s="10" t="s">
        <v>0</v>
      </c>
      <c r="O7" s="11" t="s">
        <v>0</v>
      </c>
      <c r="P7" s="12">
        <f>COUNTIF($G$7:O$15,F7)</f>
        <v>9</v>
      </c>
      <c r="Q7" s="13" t="s">
        <v>23</v>
      </c>
      <c r="S7" s="1" t="s">
        <v>56</v>
      </c>
      <c r="T7" s="109" t="s">
        <v>23</v>
      </c>
      <c r="U7" s="110" t="s">
        <v>67</v>
      </c>
      <c r="V7" s="118" t="s">
        <v>46</v>
      </c>
      <c r="W7" s="145">
        <v>0.20880000000000001</v>
      </c>
      <c r="X7" s="154">
        <v>3</v>
      </c>
      <c r="Y7" s="99">
        <f t="shared" ref="Y7:Y9" si="0">X8*W7</f>
        <v>0.31320000000000003</v>
      </c>
      <c r="Z7" s="157">
        <v>4</v>
      </c>
      <c r="AA7" s="94">
        <f>Z8*W7</f>
        <v>0.41760000000000003</v>
      </c>
      <c r="AB7" s="157">
        <v>4</v>
      </c>
      <c r="AC7" s="94">
        <f>AB8*W7</f>
        <v>0.41760000000000003</v>
      </c>
      <c r="AD7" s="159">
        <v>2</v>
      </c>
      <c r="AE7" s="100">
        <f>AD8*W7</f>
        <v>0.20880000000000001</v>
      </c>
      <c r="AF7" s="160">
        <v>2</v>
      </c>
      <c r="AG7" s="100">
        <f>AF8*W7</f>
        <v>0.20880000000000001</v>
      </c>
      <c r="AH7" s="159">
        <v>2</v>
      </c>
      <c r="AI7" s="130">
        <f>AH8*W7</f>
        <v>0.20880000000000001</v>
      </c>
      <c r="AJ7" s="14">
        <f>MIN(Z7,AB7,AD7,X7,AF7,AH7)</f>
        <v>2</v>
      </c>
      <c r="AK7" s="1" t="s">
        <v>43</v>
      </c>
    </row>
    <row r="8" spans="1:37" x14ac:dyDescent="0.2">
      <c r="B8" s="7" t="s">
        <v>1</v>
      </c>
      <c r="C8" s="1" t="s">
        <v>13</v>
      </c>
      <c r="D8" s="1" t="s">
        <v>18</v>
      </c>
      <c r="F8" s="15" t="s">
        <v>1</v>
      </c>
      <c r="G8" s="16"/>
      <c r="H8" s="17" t="s">
        <v>1</v>
      </c>
      <c r="I8" s="17" t="s">
        <v>2</v>
      </c>
      <c r="J8" s="17" t="s">
        <v>1</v>
      </c>
      <c r="K8" s="17" t="s">
        <v>1</v>
      </c>
      <c r="L8" s="17" t="s">
        <v>1</v>
      </c>
      <c r="M8" s="17" t="s">
        <v>6</v>
      </c>
      <c r="N8" s="17" t="s">
        <v>1</v>
      </c>
      <c r="O8" s="18" t="s">
        <v>1</v>
      </c>
      <c r="P8" s="19">
        <f>COUNTIF($G$7:O$15,F8)</f>
        <v>6</v>
      </c>
      <c r="Q8" s="20" t="s">
        <v>26</v>
      </c>
      <c r="S8" s="1" t="s">
        <v>43</v>
      </c>
      <c r="T8" s="103"/>
      <c r="U8" s="96"/>
      <c r="V8" s="97"/>
      <c r="W8" s="146"/>
      <c r="X8" s="150">
        <f>X7/AJ7</f>
        <v>1.5</v>
      </c>
      <c r="Y8" s="94"/>
      <c r="Z8" s="71">
        <f>Z7/AJ7</f>
        <v>2</v>
      </c>
      <c r="AA8" s="82"/>
      <c r="AB8" s="71">
        <f>AB7/AJ7</f>
        <v>2</v>
      </c>
      <c r="AC8" s="82"/>
      <c r="AD8" s="69">
        <f>AD7/AJ7</f>
        <v>1</v>
      </c>
      <c r="AE8" s="80"/>
      <c r="AF8" s="151">
        <f>AF7/AJ7</f>
        <v>1</v>
      </c>
      <c r="AG8" s="80"/>
      <c r="AH8" s="69">
        <f>AH7/AJ7</f>
        <v>1</v>
      </c>
      <c r="AI8" s="105"/>
    </row>
    <row r="9" spans="1:37" x14ac:dyDescent="0.2">
      <c r="B9" s="7" t="s">
        <v>2</v>
      </c>
      <c r="C9" s="1" t="s">
        <v>16</v>
      </c>
      <c r="D9" s="1" t="s">
        <v>18</v>
      </c>
      <c r="F9" s="21" t="s">
        <v>2</v>
      </c>
      <c r="G9" s="22"/>
      <c r="H9" s="23"/>
      <c r="I9" s="23" t="s">
        <v>2</v>
      </c>
      <c r="J9" s="23" t="s">
        <v>2</v>
      </c>
      <c r="K9" s="23" t="s">
        <v>2</v>
      </c>
      <c r="L9" s="23" t="s">
        <v>2</v>
      </c>
      <c r="M9" s="23" t="s">
        <v>2</v>
      </c>
      <c r="N9" s="23" t="s">
        <v>2</v>
      </c>
      <c r="O9" s="24" t="s">
        <v>2</v>
      </c>
      <c r="P9" s="25">
        <f>COUNTIF($G$7:O$15,F9)</f>
        <v>8</v>
      </c>
      <c r="Q9" s="26" t="s">
        <v>24</v>
      </c>
      <c r="T9" s="103" t="s">
        <v>24</v>
      </c>
      <c r="U9" s="95" t="s">
        <v>68</v>
      </c>
      <c r="V9" s="97" t="s">
        <v>45</v>
      </c>
      <c r="W9" s="147">
        <v>0.12089999999999999</v>
      </c>
      <c r="X9" s="155">
        <v>4</v>
      </c>
      <c r="Y9" s="82">
        <f t="shared" si="0"/>
        <v>0.16119999999999998</v>
      </c>
      <c r="Z9" s="156">
        <v>4</v>
      </c>
      <c r="AA9" s="82">
        <f>Z10*W9</f>
        <v>0.16119999999999998</v>
      </c>
      <c r="AB9" s="156">
        <v>4</v>
      </c>
      <c r="AC9" s="82">
        <f>AB10*W9</f>
        <v>0.16119999999999998</v>
      </c>
      <c r="AD9" s="158">
        <v>3</v>
      </c>
      <c r="AE9" s="80">
        <f t="shared" ref="AE9" si="1">AD10*W9</f>
        <v>0.12089999999999999</v>
      </c>
      <c r="AF9" s="161">
        <v>3</v>
      </c>
      <c r="AG9" s="80">
        <f t="shared" ref="AG9" si="2">AF10*W9</f>
        <v>0.12089999999999999</v>
      </c>
      <c r="AH9" s="158">
        <v>3</v>
      </c>
      <c r="AI9" s="105">
        <f t="shared" ref="AI9" si="3">AH10*W9</f>
        <v>0.12089999999999999</v>
      </c>
      <c r="AJ9" s="14">
        <f t="shared" ref="AJ9" si="4">MIN(Z9,AB9,AD9,X9,AF9,AH9)</f>
        <v>3</v>
      </c>
      <c r="AK9" s="1" t="s">
        <v>43</v>
      </c>
    </row>
    <row r="10" spans="1:37" x14ac:dyDescent="0.2">
      <c r="B10" s="7" t="s">
        <v>3</v>
      </c>
      <c r="C10" s="1" t="s">
        <v>14</v>
      </c>
      <c r="D10" s="1" t="s">
        <v>19</v>
      </c>
      <c r="F10" s="15" t="s">
        <v>3</v>
      </c>
      <c r="G10" s="16"/>
      <c r="H10" s="17"/>
      <c r="I10" s="17"/>
      <c r="J10" s="17" t="s">
        <v>3</v>
      </c>
      <c r="K10" s="17" t="s">
        <v>3</v>
      </c>
      <c r="L10" s="17" t="s">
        <v>3</v>
      </c>
      <c r="M10" s="17" t="s">
        <v>6</v>
      </c>
      <c r="N10" s="17" t="s">
        <v>3</v>
      </c>
      <c r="O10" s="18" t="s">
        <v>3</v>
      </c>
      <c r="P10" s="19">
        <f>COUNTIF($G$7:O$15,F10)</f>
        <v>5</v>
      </c>
      <c r="Q10" s="20" t="s">
        <v>29</v>
      </c>
      <c r="T10" s="103"/>
      <c r="U10" s="96"/>
      <c r="V10" s="97"/>
      <c r="W10" s="145"/>
      <c r="X10" s="150">
        <f>X9/AJ9</f>
        <v>1.3333333333333333</v>
      </c>
      <c r="Y10" s="82"/>
      <c r="Z10" s="71">
        <f>Z9/AJ9</f>
        <v>1.3333333333333333</v>
      </c>
      <c r="AA10" s="82"/>
      <c r="AB10" s="71">
        <f>AB9/AJ9</f>
        <v>1.3333333333333333</v>
      </c>
      <c r="AC10" s="82"/>
      <c r="AD10" s="69">
        <f>AD9/AJ9</f>
        <v>1</v>
      </c>
      <c r="AE10" s="80"/>
      <c r="AF10" s="151">
        <f>AF9/AJ9</f>
        <v>1</v>
      </c>
      <c r="AG10" s="80"/>
      <c r="AH10" s="69">
        <f>AH9/AJ9</f>
        <v>1</v>
      </c>
      <c r="AI10" s="105"/>
    </row>
    <row r="11" spans="1:37" x14ac:dyDescent="0.2">
      <c r="B11" s="7" t="s">
        <v>4</v>
      </c>
      <c r="C11" s="1" t="s">
        <v>9</v>
      </c>
      <c r="D11" s="1" t="s">
        <v>19</v>
      </c>
      <c r="F11" s="21" t="s">
        <v>4</v>
      </c>
      <c r="G11" s="22"/>
      <c r="H11" s="23"/>
      <c r="I11" s="23"/>
      <c r="J11" s="23"/>
      <c r="K11" s="23" t="s">
        <v>4</v>
      </c>
      <c r="L11" s="27" t="s">
        <v>4</v>
      </c>
      <c r="M11" s="27" t="s">
        <v>6</v>
      </c>
      <c r="N11" s="27" t="s">
        <v>4</v>
      </c>
      <c r="O11" s="28" t="s">
        <v>4</v>
      </c>
      <c r="P11" s="25">
        <f>COUNTIF($G$7:O$15,F11)</f>
        <v>4</v>
      </c>
      <c r="Q11" s="26" t="s">
        <v>27</v>
      </c>
      <c r="T11" s="103" t="s">
        <v>25</v>
      </c>
      <c r="U11" s="95" t="s">
        <v>69</v>
      </c>
      <c r="V11" s="97" t="s">
        <v>47</v>
      </c>
      <c r="W11" s="147">
        <v>0.17580000000000001</v>
      </c>
      <c r="X11" s="155">
        <v>4</v>
      </c>
      <c r="Y11" s="82">
        <f t="shared" ref="Y11" si="5">X12*W11</f>
        <v>0.2344</v>
      </c>
      <c r="Z11" s="156">
        <v>4</v>
      </c>
      <c r="AA11" s="82">
        <f>Z12*W11</f>
        <v>0.2344</v>
      </c>
      <c r="AB11" s="156">
        <v>4</v>
      </c>
      <c r="AC11" s="82">
        <f>AB12*W11</f>
        <v>0.2344</v>
      </c>
      <c r="AD11" s="158">
        <v>3</v>
      </c>
      <c r="AE11" s="80">
        <f t="shared" ref="AE11" si="6">AD12*W11</f>
        <v>0.17580000000000001</v>
      </c>
      <c r="AF11" s="161">
        <v>3</v>
      </c>
      <c r="AG11" s="80">
        <f t="shared" ref="AG11" si="7">AF12*W11</f>
        <v>0.17580000000000001</v>
      </c>
      <c r="AH11" s="158">
        <v>3</v>
      </c>
      <c r="AI11" s="105">
        <f t="shared" ref="AI11" si="8">AH12*W11</f>
        <v>0.17580000000000001</v>
      </c>
      <c r="AJ11" s="14">
        <f t="shared" ref="AJ11" si="9">MIN(Z11,AB11,AD11,X11,AF11,AH11)</f>
        <v>3</v>
      </c>
      <c r="AK11" s="1" t="s">
        <v>43</v>
      </c>
    </row>
    <row r="12" spans="1:37" x14ac:dyDescent="0.2">
      <c r="B12" s="7" t="s">
        <v>5</v>
      </c>
      <c r="C12" s="1" t="s">
        <v>11</v>
      </c>
      <c r="D12" s="1" t="s">
        <v>19</v>
      </c>
      <c r="F12" s="15" t="s">
        <v>5</v>
      </c>
      <c r="G12" s="16"/>
      <c r="H12" s="17"/>
      <c r="I12" s="17"/>
      <c r="J12" s="17"/>
      <c r="K12" s="17"/>
      <c r="L12" s="17" t="s">
        <v>5</v>
      </c>
      <c r="M12" s="17" t="s">
        <v>6</v>
      </c>
      <c r="N12" s="17" t="s">
        <v>5</v>
      </c>
      <c r="O12" s="18" t="s">
        <v>5</v>
      </c>
      <c r="P12" s="19">
        <f>COUNTIF($G$7:O$15,F12)</f>
        <v>3</v>
      </c>
      <c r="Q12" s="20" t="s">
        <v>30</v>
      </c>
      <c r="T12" s="103"/>
      <c r="U12" s="96"/>
      <c r="V12" s="97"/>
      <c r="W12" s="145"/>
      <c r="X12" s="150">
        <f>X11/AJ11</f>
        <v>1.3333333333333333</v>
      </c>
      <c r="Y12" s="82"/>
      <c r="Z12" s="71">
        <f>Z11/AJ11</f>
        <v>1.3333333333333333</v>
      </c>
      <c r="AA12" s="82"/>
      <c r="AB12" s="71">
        <f>AB11/AJ11</f>
        <v>1.3333333333333333</v>
      </c>
      <c r="AC12" s="82"/>
      <c r="AD12" s="69">
        <f>AD11/AJ11</f>
        <v>1</v>
      </c>
      <c r="AE12" s="80"/>
      <c r="AF12" s="151">
        <f>AF11/AJ11</f>
        <v>1</v>
      </c>
      <c r="AG12" s="80"/>
      <c r="AH12" s="69">
        <f>AH11/AJ11</f>
        <v>1</v>
      </c>
      <c r="AI12" s="105"/>
    </row>
    <row r="13" spans="1:37" x14ac:dyDescent="0.2">
      <c r="B13" s="7" t="s">
        <v>6</v>
      </c>
      <c r="C13" s="1" t="s">
        <v>15</v>
      </c>
      <c r="D13" s="1" t="s">
        <v>18</v>
      </c>
      <c r="F13" s="21" t="s">
        <v>6</v>
      </c>
      <c r="G13" s="22"/>
      <c r="H13" s="23"/>
      <c r="I13" s="23"/>
      <c r="J13" s="23"/>
      <c r="K13" s="23"/>
      <c r="L13" s="23"/>
      <c r="M13" s="23" t="s">
        <v>6</v>
      </c>
      <c r="N13" s="23" t="s">
        <v>6</v>
      </c>
      <c r="O13" s="24" t="s">
        <v>6</v>
      </c>
      <c r="P13" s="25">
        <f>COUNTIF($G$7:O$15,F13)</f>
        <v>7</v>
      </c>
      <c r="Q13" s="26" t="s">
        <v>25</v>
      </c>
      <c r="S13" s="1" t="s">
        <v>55</v>
      </c>
      <c r="T13" s="101" t="s">
        <v>26</v>
      </c>
      <c r="U13" s="95" t="s">
        <v>70</v>
      </c>
      <c r="V13" s="97" t="s">
        <v>40</v>
      </c>
      <c r="W13" s="147">
        <v>0.12089999999999999</v>
      </c>
      <c r="X13" s="155">
        <v>3</v>
      </c>
      <c r="Y13" s="82">
        <f t="shared" ref="Y13" si="10">X14*W13</f>
        <v>0.16119999999999998</v>
      </c>
      <c r="Z13" s="156">
        <v>3</v>
      </c>
      <c r="AA13" s="82">
        <f>Z14*W13</f>
        <v>0.16119999999999998</v>
      </c>
      <c r="AB13" s="156">
        <v>3</v>
      </c>
      <c r="AC13" s="82">
        <f>AB14*W13</f>
        <v>0.16119999999999998</v>
      </c>
      <c r="AD13" s="158">
        <v>4</v>
      </c>
      <c r="AE13" s="80">
        <f t="shared" ref="AE13" si="11">AD14*W13</f>
        <v>0.12089999999999999</v>
      </c>
      <c r="AF13" s="161">
        <v>4</v>
      </c>
      <c r="AG13" s="80">
        <f t="shared" ref="AG13" si="12">AF14*W13</f>
        <v>0.12089999999999999</v>
      </c>
      <c r="AH13" s="158">
        <v>4</v>
      </c>
      <c r="AI13" s="105">
        <f t="shared" ref="AI13" si="13">AH14*W13</f>
        <v>0.12089999999999999</v>
      </c>
      <c r="AJ13" s="14">
        <f>MAX(Z13,AB13,AD13,X13,AF13,AH13)</f>
        <v>4</v>
      </c>
      <c r="AK13" s="1" t="s">
        <v>55</v>
      </c>
    </row>
    <row r="14" spans="1:37" x14ac:dyDescent="0.2">
      <c r="B14" s="7" t="s">
        <v>7</v>
      </c>
      <c r="C14" s="1" t="s">
        <v>17</v>
      </c>
      <c r="D14" s="1" t="s">
        <v>19</v>
      </c>
      <c r="F14" s="15" t="s">
        <v>7</v>
      </c>
      <c r="G14" s="16"/>
      <c r="H14" s="17"/>
      <c r="I14" s="17"/>
      <c r="J14" s="17"/>
      <c r="K14" s="17"/>
      <c r="L14" s="17"/>
      <c r="M14" s="17"/>
      <c r="N14" s="17" t="s">
        <v>7</v>
      </c>
      <c r="O14" s="18" t="s">
        <v>7</v>
      </c>
      <c r="P14" s="19">
        <f>COUNTIF($G$7:O$15,F14)</f>
        <v>2</v>
      </c>
      <c r="Q14" s="20" t="s">
        <v>31</v>
      </c>
      <c r="S14" s="1" t="s">
        <v>56</v>
      </c>
      <c r="T14" s="101"/>
      <c r="U14" s="96"/>
      <c r="V14" s="97"/>
      <c r="W14" s="145"/>
      <c r="X14" s="150">
        <f>AJ13/X13</f>
        <v>1.3333333333333333</v>
      </c>
      <c r="Y14" s="82"/>
      <c r="Z14" s="71">
        <f>AJ13/Z13</f>
        <v>1.3333333333333333</v>
      </c>
      <c r="AA14" s="82"/>
      <c r="AB14" s="71">
        <f>AJ13/AB13</f>
        <v>1.3333333333333333</v>
      </c>
      <c r="AC14" s="82"/>
      <c r="AD14" s="69">
        <f>AJ13/AD13</f>
        <v>1</v>
      </c>
      <c r="AE14" s="80"/>
      <c r="AF14" s="151">
        <f>AJ13/AF13</f>
        <v>1</v>
      </c>
      <c r="AG14" s="80"/>
      <c r="AH14" s="69">
        <f>AJ13/AH13</f>
        <v>1</v>
      </c>
      <c r="AI14" s="105"/>
    </row>
    <row r="15" spans="1:37" ht="12.75" thickBot="1" x14ac:dyDescent="0.25">
      <c r="B15" s="7" t="s">
        <v>8</v>
      </c>
      <c r="C15" s="1" t="s">
        <v>10</v>
      </c>
      <c r="D15" s="1" t="s">
        <v>19</v>
      </c>
      <c r="F15" s="29" t="s">
        <v>8</v>
      </c>
      <c r="G15" s="30"/>
      <c r="H15" s="31"/>
      <c r="I15" s="31"/>
      <c r="J15" s="31"/>
      <c r="K15" s="31"/>
      <c r="L15" s="31"/>
      <c r="M15" s="31"/>
      <c r="N15" s="31"/>
      <c r="O15" s="32" t="s">
        <v>8</v>
      </c>
      <c r="P15" s="33">
        <f>COUNTIF($G$7:O$15,F15)</f>
        <v>1</v>
      </c>
      <c r="Q15" s="34">
        <v>9</v>
      </c>
      <c r="T15" s="101" t="s">
        <v>29</v>
      </c>
      <c r="U15" s="95" t="s">
        <v>71</v>
      </c>
      <c r="V15" s="97" t="s">
        <v>43</v>
      </c>
      <c r="W15" s="147">
        <v>0.1099</v>
      </c>
      <c r="X15" s="155">
        <v>3</v>
      </c>
      <c r="Y15" s="82">
        <f t="shared" ref="Y15" si="14">X16*W15</f>
        <v>0.18316666666666667</v>
      </c>
      <c r="Z15" s="156">
        <v>4</v>
      </c>
      <c r="AA15" s="82">
        <f>Z16*W15</f>
        <v>0.137375</v>
      </c>
      <c r="AB15" s="156">
        <v>3</v>
      </c>
      <c r="AC15" s="82">
        <f>AB16*W15</f>
        <v>0.18316666666666667</v>
      </c>
      <c r="AD15" s="158">
        <v>4</v>
      </c>
      <c r="AE15" s="80">
        <f t="shared" ref="AE15" si="15">AD16*W15</f>
        <v>0.137375</v>
      </c>
      <c r="AF15" s="161">
        <v>3</v>
      </c>
      <c r="AG15" s="80">
        <f t="shared" ref="AG15" si="16">AF16*W15</f>
        <v>0.18316666666666667</v>
      </c>
      <c r="AH15" s="158">
        <v>5</v>
      </c>
      <c r="AI15" s="105">
        <f t="shared" ref="AI15" si="17">AH16*W15</f>
        <v>0.1099</v>
      </c>
      <c r="AJ15" s="14">
        <f>MAX(Z15,AB15,AD15,X15,AF15,AH15)</f>
        <v>5</v>
      </c>
      <c r="AK15" s="1" t="s">
        <v>55</v>
      </c>
    </row>
    <row r="16" spans="1:37" x14ac:dyDescent="0.2">
      <c r="T16" s="101"/>
      <c r="U16" s="96"/>
      <c r="V16" s="97"/>
      <c r="W16" s="145"/>
      <c r="X16" s="150">
        <f>AJ15/X15</f>
        <v>1.6666666666666667</v>
      </c>
      <c r="Y16" s="82"/>
      <c r="Z16" s="71">
        <f>AJ15/Z15</f>
        <v>1.25</v>
      </c>
      <c r="AA16" s="82"/>
      <c r="AB16" s="71">
        <f>AJ15/AB15</f>
        <v>1.6666666666666667</v>
      </c>
      <c r="AC16" s="82"/>
      <c r="AD16" s="69">
        <f>AJ15/AD15</f>
        <v>1.25</v>
      </c>
      <c r="AE16" s="80"/>
      <c r="AF16" s="151">
        <f>AJ15/AF15</f>
        <v>1.6666666666666667</v>
      </c>
      <c r="AG16" s="80"/>
      <c r="AH16" s="69">
        <f>AJ15/AH15</f>
        <v>1</v>
      </c>
      <c r="AI16" s="105"/>
    </row>
    <row r="17" spans="2:37" x14ac:dyDescent="0.2">
      <c r="T17" s="101" t="s">
        <v>27</v>
      </c>
      <c r="U17" s="95" t="s">
        <v>72</v>
      </c>
      <c r="V17" s="97" t="s">
        <v>41</v>
      </c>
      <c r="W17" s="147">
        <v>5.4899999999999997E-2</v>
      </c>
      <c r="X17" s="155">
        <v>2</v>
      </c>
      <c r="Y17" s="82">
        <f t="shared" ref="Y17" si="18">X18*W17</f>
        <v>0.10979999999999999</v>
      </c>
      <c r="Z17" s="156">
        <v>2</v>
      </c>
      <c r="AA17" s="82">
        <f>Z18*W17</f>
        <v>0.10979999999999999</v>
      </c>
      <c r="AB17" s="156">
        <v>2</v>
      </c>
      <c r="AC17" s="82">
        <f>AB18*W17</f>
        <v>0.10979999999999999</v>
      </c>
      <c r="AD17" s="158">
        <v>4</v>
      </c>
      <c r="AE17" s="80">
        <f t="shared" ref="AE17" si="19">AD18*W17</f>
        <v>5.4899999999999997E-2</v>
      </c>
      <c r="AF17" s="161">
        <v>3</v>
      </c>
      <c r="AG17" s="80">
        <f t="shared" ref="AG17" si="20">AF18*W17</f>
        <v>7.3199999999999987E-2</v>
      </c>
      <c r="AH17" s="158">
        <v>3</v>
      </c>
      <c r="AI17" s="105">
        <f t="shared" ref="AI17" si="21">AH18*W17</f>
        <v>7.3199999999999987E-2</v>
      </c>
      <c r="AJ17" s="14">
        <f>MAX(Z17,AB17,AD17,X17,AF17,AH17)</f>
        <v>4</v>
      </c>
      <c r="AK17" s="1" t="s">
        <v>55</v>
      </c>
    </row>
    <row r="18" spans="2:37" ht="12.75" thickBot="1" x14ac:dyDescent="0.25">
      <c r="E18" s="1" t="s">
        <v>49</v>
      </c>
      <c r="F18" s="106" t="s">
        <v>33</v>
      </c>
      <c r="G18" s="106"/>
      <c r="H18" s="106"/>
      <c r="I18" s="106"/>
      <c r="J18" s="106"/>
      <c r="K18" s="106"/>
      <c r="L18" s="106"/>
      <c r="M18" s="106"/>
      <c r="N18" s="106"/>
      <c r="O18" s="106"/>
      <c r="P18" s="106"/>
      <c r="Q18" s="106"/>
      <c r="T18" s="101"/>
      <c r="U18" s="96"/>
      <c r="V18" s="97"/>
      <c r="W18" s="145"/>
      <c r="X18" s="150">
        <f>AJ17/X17</f>
        <v>2</v>
      </c>
      <c r="Y18" s="82"/>
      <c r="Z18" s="71">
        <f>AJ17/Z17</f>
        <v>2</v>
      </c>
      <c r="AA18" s="82"/>
      <c r="AB18" s="71">
        <f>AJ17/AB17</f>
        <v>2</v>
      </c>
      <c r="AC18" s="82"/>
      <c r="AD18" s="69">
        <f>AJ17/AD17</f>
        <v>1</v>
      </c>
      <c r="AE18" s="80"/>
      <c r="AF18" s="151">
        <f>AJ17/AF17</f>
        <v>1.3333333333333333</v>
      </c>
      <c r="AG18" s="80"/>
      <c r="AH18" s="69">
        <f>AJ17/AH17</f>
        <v>1.3333333333333333</v>
      </c>
      <c r="AI18" s="105"/>
    </row>
    <row r="19" spans="2:37" ht="12.75" thickBot="1" x14ac:dyDescent="0.25">
      <c r="F19" s="2" t="s">
        <v>20</v>
      </c>
      <c r="G19" s="35" t="s">
        <v>0</v>
      </c>
      <c r="H19" s="36" t="s">
        <v>2</v>
      </c>
      <c r="I19" s="36" t="s">
        <v>6</v>
      </c>
      <c r="J19" s="36" t="s">
        <v>1</v>
      </c>
      <c r="K19" s="36" t="s">
        <v>3</v>
      </c>
      <c r="L19" s="36" t="s">
        <v>4</v>
      </c>
      <c r="M19" s="36" t="s">
        <v>5</v>
      </c>
      <c r="N19" s="36" t="s">
        <v>8</v>
      </c>
      <c r="O19" s="37" t="s">
        <v>7</v>
      </c>
      <c r="P19" s="2" t="s">
        <v>21</v>
      </c>
      <c r="Q19" s="2" t="s">
        <v>34</v>
      </c>
      <c r="T19" s="103" t="s">
        <v>30</v>
      </c>
      <c r="U19" s="95" t="s">
        <v>73</v>
      </c>
      <c r="V19" s="97" t="s">
        <v>44</v>
      </c>
      <c r="W19" s="147">
        <v>0.1648</v>
      </c>
      <c r="X19" s="155">
        <v>4</v>
      </c>
      <c r="Y19" s="82">
        <f t="shared" ref="Y19" si="22">X20*W19</f>
        <v>0.21973333333333334</v>
      </c>
      <c r="Z19" s="156">
        <v>4</v>
      </c>
      <c r="AA19" s="82">
        <f>Z20*W19</f>
        <v>0.21973333333333334</v>
      </c>
      <c r="AB19" s="156">
        <v>4</v>
      </c>
      <c r="AC19" s="82">
        <f>AB20*W19</f>
        <v>0.21973333333333334</v>
      </c>
      <c r="AD19" s="158">
        <v>3</v>
      </c>
      <c r="AE19" s="80">
        <f t="shared" ref="AE19" si="23">AD20*W19</f>
        <v>0.1648</v>
      </c>
      <c r="AF19" s="161">
        <v>4</v>
      </c>
      <c r="AG19" s="80">
        <f t="shared" ref="AG19" si="24">AF20*W19</f>
        <v>0.21973333333333334</v>
      </c>
      <c r="AH19" s="158">
        <v>3</v>
      </c>
      <c r="AI19" s="105">
        <f t="shared" ref="AI19" si="25">AH20*W19</f>
        <v>0.1648</v>
      </c>
      <c r="AJ19" s="14">
        <f t="shared" ref="AJ19" si="26">MIN(Z19,AB19,AD19,X19,AF19,AH19)</f>
        <v>3</v>
      </c>
      <c r="AK19" s="1" t="s">
        <v>43</v>
      </c>
    </row>
    <row r="20" spans="2:37" x14ac:dyDescent="0.2">
      <c r="F20" s="12" t="s">
        <v>0</v>
      </c>
      <c r="G20" s="9">
        <v>1</v>
      </c>
      <c r="H20" s="10">
        <v>1</v>
      </c>
      <c r="I20" s="10">
        <v>3</v>
      </c>
      <c r="J20" s="10">
        <v>1</v>
      </c>
      <c r="K20" s="10">
        <v>3</v>
      </c>
      <c r="L20" s="10">
        <v>2</v>
      </c>
      <c r="M20" s="10">
        <v>3</v>
      </c>
      <c r="N20" s="10">
        <v>2</v>
      </c>
      <c r="O20" s="11">
        <v>3</v>
      </c>
      <c r="P20" s="8">
        <f>SUM(G20:O20)</f>
        <v>19</v>
      </c>
      <c r="Q20" s="140">
        <f>P20/$P$29</f>
        <v>0.2087912087912088</v>
      </c>
      <c r="T20" s="103"/>
      <c r="U20" s="96"/>
      <c r="V20" s="97"/>
      <c r="W20" s="145"/>
      <c r="X20" s="150">
        <f>X19/AJ19</f>
        <v>1.3333333333333333</v>
      </c>
      <c r="Y20" s="82"/>
      <c r="Z20" s="71">
        <f>Z19/AJ19</f>
        <v>1.3333333333333333</v>
      </c>
      <c r="AA20" s="82"/>
      <c r="AB20" s="71">
        <f>AB19/AJ19</f>
        <v>1.3333333333333333</v>
      </c>
      <c r="AC20" s="82"/>
      <c r="AD20" s="69">
        <f>AD19/AJ19</f>
        <v>1</v>
      </c>
      <c r="AE20" s="80"/>
      <c r="AF20" s="151">
        <f>AF19/AJ19</f>
        <v>1.3333333333333333</v>
      </c>
      <c r="AG20" s="80"/>
      <c r="AH20" s="69">
        <f>AH19/AJ19</f>
        <v>1</v>
      </c>
      <c r="AI20" s="105"/>
    </row>
    <row r="21" spans="2:37" x14ac:dyDescent="0.2">
      <c r="F21" s="19" t="s">
        <v>2</v>
      </c>
      <c r="G21" s="16"/>
      <c r="H21" s="17">
        <v>1</v>
      </c>
      <c r="I21" s="17">
        <v>2</v>
      </c>
      <c r="J21" s="17">
        <v>1</v>
      </c>
      <c r="K21" s="17">
        <v>3</v>
      </c>
      <c r="L21" s="17">
        <v>3</v>
      </c>
      <c r="M21" s="17">
        <v>2</v>
      </c>
      <c r="N21" s="17">
        <v>3</v>
      </c>
      <c r="O21" s="18">
        <v>1</v>
      </c>
      <c r="P21" s="15">
        <f t="shared" ref="P21:P28" si="27">SUM(G21:O21)</f>
        <v>16</v>
      </c>
      <c r="Q21" s="141">
        <f t="shared" ref="Q21:Q28" si="28">P21/$P$29</f>
        <v>0.17582417582417584</v>
      </c>
      <c r="T21" s="101" t="s">
        <v>31</v>
      </c>
      <c r="U21" s="95" t="s">
        <v>74</v>
      </c>
      <c r="V21" s="97" t="s">
        <v>42</v>
      </c>
      <c r="W21" s="147">
        <v>1.0999999999999999E-2</v>
      </c>
      <c r="X21" s="155">
        <v>2</v>
      </c>
      <c r="Y21" s="82">
        <f t="shared" ref="Y21" si="29">X22*W21</f>
        <v>2.1999999999999999E-2</v>
      </c>
      <c r="Z21" s="156">
        <v>3</v>
      </c>
      <c r="AA21" s="82">
        <f>Z22*W21</f>
        <v>1.4666666666666665E-2</v>
      </c>
      <c r="AB21" s="156">
        <v>3</v>
      </c>
      <c r="AC21" s="82">
        <f>AB22*W21</f>
        <v>1.4666666666666665E-2</v>
      </c>
      <c r="AD21" s="158">
        <v>4</v>
      </c>
      <c r="AE21" s="80">
        <f t="shared" ref="AE21" si="30">AD22*W21</f>
        <v>1.0999999999999999E-2</v>
      </c>
      <c r="AF21" s="161">
        <v>4</v>
      </c>
      <c r="AG21" s="80">
        <f t="shared" ref="AG21" si="31">AF22*W21</f>
        <v>1.0999999999999999E-2</v>
      </c>
      <c r="AH21" s="158">
        <v>4</v>
      </c>
      <c r="AI21" s="105">
        <f t="shared" ref="AI21" si="32">AH22*W21</f>
        <v>1.0999999999999999E-2</v>
      </c>
      <c r="AJ21" s="14">
        <f>MAX(Z21,AB21,AD21,X21,AF21,AH21)</f>
        <v>4</v>
      </c>
      <c r="AK21" s="1" t="s">
        <v>55</v>
      </c>
    </row>
    <row r="22" spans="2:37" x14ac:dyDescent="0.2">
      <c r="F22" s="25" t="s">
        <v>6</v>
      </c>
      <c r="G22" s="22"/>
      <c r="H22" s="23"/>
      <c r="I22" s="23">
        <v>1</v>
      </c>
      <c r="J22" s="23">
        <v>3</v>
      </c>
      <c r="K22" s="23">
        <v>3</v>
      </c>
      <c r="L22" s="23">
        <v>2</v>
      </c>
      <c r="M22" s="23">
        <v>2</v>
      </c>
      <c r="N22" s="23">
        <v>2</v>
      </c>
      <c r="O22" s="24">
        <v>2</v>
      </c>
      <c r="P22" s="21">
        <f t="shared" si="27"/>
        <v>15</v>
      </c>
      <c r="Q22" s="142">
        <f t="shared" si="28"/>
        <v>0.16483516483516483</v>
      </c>
      <c r="T22" s="101"/>
      <c r="U22" s="96"/>
      <c r="V22" s="97"/>
      <c r="W22" s="145"/>
      <c r="X22" s="150">
        <f>AJ21/X21</f>
        <v>2</v>
      </c>
      <c r="Y22" s="82"/>
      <c r="Z22" s="71">
        <f>AJ21/Z21</f>
        <v>1.3333333333333333</v>
      </c>
      <c r="AA22" s="82"/>
      <c r="AB22" s="71">
        <f>AJ21/AB21</f>
        <v>1.3333333333333333</v>
      </c>
      <c r="AC22" s="82"/>
      <c r="AD22" s="69">
        <f>AJ21/AD21</f>
        <v>1</v>
      </c>
      <c r="AE22" s="80"/>
      <c r="AF22" s="151">
        <f>AJ21/AF21</f>
        <v>1</v>
      </c>
      <c r="AG22" s="80"/>
      <c r="AH22" s="69">
        <f>AJ21/AH21</f>
        <v>1</v>
      </c>
      <c r="AI22" s="105"/>
    </row>
    <row r="23" spans="2:37" x14ac:dyDescent="0.2">
      <c r="F23" s="19" t="s">
        <v>1</v>
      </c>
      <c r="G23" s="16"/>
      <c r="H23" s="17"/>
      <c r="I23" s="17"/>
      <c r="J23" s="17">
        <v>1</v>
      </c>
      <c r="K23" s="17">
        <v>1</v>
      </c>
      <c r="L23" s="17">
        <v>3</v>
      </c>
      <c r="M23" s="17">
        <v>2</v>
      </c>
      <c r="N23" s="17">
        <v>3</v>
      </c>
      <c r="O23" s="18">
        <v>1</v>
      </c>
      <c r="P23" s="15">
        <f t="shared" si="27"/>
        <v>11</v>
      </c>
      <c r="Q23" s="141">
        <f t="shared" si="28"/>
        <v>0.12087912087912088</v>
      </c>
      <c r="T23" s="101" t="s">
        <v>28</v>
      </c>
      <c r="U23" s="95" t="s">
        <v>75</v>
      </c>
      <c r="V23" s="97" t="s">
        <v>43</v>
      </c>
      <c r="W23" s="147">
        <v>3.3000000000000002E-2</v>
      </c>
      <c r="X23" s="155">
        <v>2</v>
      </c>
      <c r="Y23" s="82">
        <f t="shared" ref="Y23" si="33">X24*W23</f>
        <v>8.2500000000000004E-2</v>
      </c>
      <c r="Z23" s="156">
        <v>3</v>
      </c>
      <c r="AA23" s="82">
        <f>Z24*W23</f>
        <v>5.5000000000000007E-2</v>
      </c>
      <c r="AB23" s="156">
        <v>3</v>
      </c>
      <c r="AC23" s="82">
        <f>AB24*W23</f>
        <v>5.5000000000000007E-2</v>
      </c>
      <c r="AD23" s="158">
        <v>5</v>
      </c>
      <c r="AE23" s="80">
        <f t="shared" ref="AE23" si="34">AD24*W23</f>
        <v>3.3000000000000002E-2</v>
      </c>
      <c r="AF23" s="161">
        <v>3</v>
      </c>
      <c r="AG23" s="80">
        <f t="shared" ref="AG23" si="35">AF24*W23</f>
        <v>5.5000000000000007E-2</v>
      </c>
      <c r="AH23" s="158">
        <v>5</v>
      </c>
      <c r="AI23" s="105">
        <f t="shared" ref="AI23" si="36">AH24*W23</f>
        <v>3.3000000000000002E-2</v>
      </c>
      <c r="AJ23" s="14">
        <f>MAX(Z23,AB23,AD23,X23,AF23,AH23)</f>
        <v>5</v>
      </c>
      <c r="AK23" s="1" t="s">
        <v>55</v>
      </c>
    </row>
    <row r="24" spans="2:37" ht="12.75" thickBot="1" x14ac:dyDescent="0.25">
      <c r="F24" s="25" t="s">
        <v>3</v>
      </c>
      <c r="G24" s="22"/>
      <c r="H24" s="23"/>
      <c r="I24" s="23"/>
      <c r="J24" s="23"/>
      <c r="K24" s="23">
        <v>1</v>
      </c>
      <c r="L24" s="27">
        <v>3</v>
      </c>
      <c r="M24" s="27">
        <v>3</v>
      </c>
      <c r="N24" s="27">
        <v>3</v>
      </c>
      <c r="O24" s="28">
        <v>1</v>
      </c>
      <c r="P24" s="21">
        <f t="shared" si="27"/>
        <v>11</v>
      </c>
      <c r="Q24" s="142">
        <f t="shared" si="28"/>
        <v>0.12087912087912088</v>
      </c>
      <c r="T24" s="102"/>
      <c r="U24" s="104"/>
      <c r="V24" s="98"/>
      <c r="W24" s="148"/>
      <c r="X24" s="152">
        <f>AJ23/X23</f>
        <v>2.5</v>
      </c>
      <c r="Y24" s="83"/>
      <c r="Z24" s="72">
        <f>AJ23/Z23</f>
        <v>1.6666666666666667</v>
      </c>
      <c r="AA24" s="83"/>
      <c r="AB24" s="72">
        <f>AJ23/AB23</f>
        <v>1.6666666666666667</v>
      </c>
      <c r="AC24" s="83"/>
      <c r="AD24" s="70">
        <f>AJ23/AD23</f>
        <v>1</v>
      </c>
      <c r="AE24" s="81"/>
      <c r="AF24" s="153">
        <f>AJ23/AF23</f>
        <v>1.6666666666666667</v>
      </c>
      <c r="AG24" s="81"/>
      <c r="AH24" s="70">
        <f>AJ23/AH23</f>
        <v>1</v>
      </c>
      <c r="AI24" s="134"/>
    </row>
    <row r="25" spans="2:37" x14ac:dyDescent="0.2">
      <c r="F25" s="19" t="s">
        <v>4</v>
      </c>
      <c r="G25" s="16"/>
      <c r="H25" s="17"/>
      <c r="I25" s="17"/>
      <c r="J25" s="17"/>
      <c r="K25" s="17"/>
      <c r="L25" s="17">
        <v>1</v>
      </c>
      <c r="M25" s="17">
        <v>3</v>
      </c>
      <c r="N25" s="17">
        <v>3</v>
      </c>
      <c r="O25" s="18">
        <v>3</v>
      </c>
      <c r="P25" s="15">
        <f t="shared" si="27"/>
        <v>10</v>
      </c>
      <c r="Q25" s="141">
        <f t="shared" si="28"/>
        <v>0.10989010989010989</v>
      </c>
      <c r="T25" s="89" t="s">
        <v>37</v>
      </c>
      <c r="U25" s="90"/>
      <c r="V25" s="90"/>
      <c r="W25" s="149">
        <f>SUM(W7:W24)</f>
        <v>1</v>
      </c>
      <c r="X25" s="88">
        <f>SUM(Y7:Y24)</f>
        <v>1.4872000000000001</v>
      </c>
      <c r="Y25" s="73"/>
      <c r="Z25" s="73">
        <f>SUM(AA7:AA24)</f>
        <v>1.5109749999999997</v>
      </c>
      <c r="AA25" s="73"/>
      <c r="AB25" s="73">
        <f>SUM(AC7:AC24)</f>
        <v>1.5567666666666664</v>
      </c>
      <c r="AC25" s="73"/>
      <c r="AD25" s="73">
        <f>SUM(AE7:AE24)</f>
        <v>1.0274750000000001</v>
      </c>
      <c r="AE25" s="73"/>
      <c r="AF25" s="131">
        <f>SUM(AG7:AG24)</f>
        <v>1.1684999999999999</v>
      </c>
      <c r="AG25" s="88"/>
      <c r="AH25" s="132">
        <f>SUM(AI7:AI24)</f>
        <v>1.0183000000000002</v>
      </c>
      <c r="AI25" s="133"/>
      <c r="AJ25" s="38">
        <f>MIN(X25:AI25)</f>
        <v>1.0183000000000002</v>
      </c>
    </row>
    <row r="26" spans="2:37" x14ac:dyDescent="0.2">
      <c r="F26" s="25" t="s">
        <v>5</v>
      </c>
      <c r="G26" s="22"/>
      <c r="H26" s="23"/>
      <c r="I26" s="23"/>
      <c r="J26" s="23"/>
      <c r="K26" s="23"/>
      <c r="L26" s="23"/>
      <c r="M26" s="23">
        <v>1</v>
      </c>
      <c r="N26" s="23">
        <v>3</v>
      </c>
      <c r="O26" s="24">
        <v>1</v>
      </c>
      <c r="P26" s="21">
        <f t="shared" si="27"/>
        <v>5</v>
      </c>
      <c r="Q26" s="142">
        <f t="shared" si="28"/>
        <v>5.4945054945054944E-2</v>
      </c>
      <c r="T26" s="91" t="s">
        <v>38</v>
      </c>
      <c r="U26" s="75"/>
      <c r="V26" s="75"/>
      <c r="W26" s="92"/>
      <c r="X26" s="74">
        <f>X25/$AJ$25</f>
        <v>1.4604733379161345</v>
      </c>
      <c r="Y26" s="75"/>
      <c r="Z26" s="76">
        <f>Z25/$AJ$25</f>
        <v>1.483821074339585</v>
      </c>
      <c r="AA26" s="75"/>
      <c r="AB26" s="76">
        <f>AB25/$AJ$25</f>
        <v>1.5287898130871709</v>
      </c>
      <c r="AC26" s="75"/>
      <c r="AD26" s="76">
        <f>AD25/$AJ$25</f>
        <v>1.009010114897378</v>
      </c>
      <c r="AE26" s="75"/>
      <c r="AF26" s="76">
        <f>AF25/$AJ$25</f>
        <v>1.1475007365216534</v>
      </c>
      <c r="AG26" s="75"/>
      <c r="AH26" s="125">
        <f>AH25/$AJ$25</f>
        <v>1</v>
      </c>
      <c r="AI26" s="126"/>
    </row>
    <row r="27" spans="2:37" ht="12.75" thickBot="1" x14ac:dyDescent="0.25">
      <c r="B27" s="1">
        <v>1</v>
      </c>
      <c r="C27" s="1" t="s">
        <v>52</v>
      </c>
      <c r="F27" s="19" t="s">
        <v>8</v>
      </c>
      <c r="G27" s="16"/>
      <c r="H27" s="17"/>
      <c r="I27" s="17"/>
      <c r="J27" s="17"/>
      <c r="K27" s="17"/>
      <c r="L27" s="17"/>
      <c r="M27" s="17"/>
      <c r="N27" s="17">
        <v>1</v>
      </c>
      <c r="O27" s="18">
        <v>2</v>
      </c>
      <c r="P27" s="15">
        <f t="shared" si="27"/>
        <v>3</v>
      </c>
      <c r="Q27" s="141">
        <f t="shared" si="28"/>
        <v>3.2967032967032968E-2</v>
      </c>
      <c r="T27" s="85" t="s">
        <v>39</v>
      </c>
      <c r="U27" s="86"/>
      <c r="V27" s="86"/>
      <c r="W27" s="87"/>
      <c r="X27" s="77" t="s">
        <v>25</v>
      </c>
      <c r="Y27" s="78"/>
      <c r="Z27" s="78" t="s">
        <v>24</v>
      </c>
      <c r="AA27" s="78"/>
      <c r="AB27" s="78" t="s">
        <v>23</v>
      </c>
      <c r="AC27" s="78"/>
      <c r="AD27" s="79" t="s">
        <v>29</v>
      </c>
      <c r="AE27" s="79"/>
      <c r="AF27" s="119" t="s">
        <v>26</v>
      </c>
      <c r="AG27" s="120"/>
      <c r="AH27" s="121" t="s">
        <v>27</v>
      </c>
      <c r="AI27" s="122"/>
    </row>
    <row r="28" spans="2:37" ht="12.75" thickBot="1" x14ac:dyDescent="0.25">
      <c r="B28" s="1">
        <v>2</v>
      </c>
      <c r="C28" s="1" t="s">
        <v>53</v>
      </c>
      <c r="F28" s="33" t="s">
        <v>7</v>
      </c>
      <c r="G28" s="30"/>
      <c r="H28" s="31"/>
      <c r="I28" s="31"/>
      <c r="J28" s="31"/>
      <c r="K28" s="31"/>
      <c r="L28" s="31"/>
      <c r="M28" s="31"/>
      <c r="N28" s="31"/>
      <c r="O28" s="32">
        <v>1</v>
      </c>
      <c r="P28" s="29">
        <f t="shared" si="27"/>
        <v>1</v>
      </c>
      <c r="Q28" s="143">
        <f t="shared" si="28"/>
        <v>1.098901098901099E-2</v>
      </c>
    </row>
    <row r="29" spans="2:37" ht="12.75" thickBot="1" x14ac:dyDescent="0.25">
      <c r="B29" s="1">
        <v>3</v>
      </c>
      <c r="C29" s="1" t="s">
        <v>54</v>
      </c>
      <c r="F29" s="39"/>
      <c r="G29" s="39"/>
      <c r="H29" s="39"/>
      <c r="I29" s="39"/>
      <c r="J29" s="39"/>
      <c r="K29" s="39"/>
      <c r="L29" s="39"/>
      <c r="M29" s="39"/>
      <c r="N29" s="39"/>
      <c r="O29" s="40" t="s">
        <v>35</v>
      </c>
      <c r="P29" s="41">
        <f>SUM(P20:P28)</f>
        <v>91</v>
      </c>
      <c r="Q29" s="144">
        <f>SUM(Q20:Q28)</f>
        <v>1.0000000000000002</v>
      </c>
    </row>
    <row r="44" spans="24:25" ht="12.75" customHeight="1" x14ac:dyDescent="0.2">
      <c r="X44" s="1" t="s">
        <v>76</v>
      </c>
      <c r="Y44" s="1" t="s">
        <v>60</v>
      </c>
    </row>
    <row r="45" spans="24:25" x14ac:dyDescent="0.2">
      <c r="X45" s="1" t="s">
        <v>77</v>
      </c>
      <c r="Y45" s="1" t="s">
        <v>61</v>
      </c>
    </row>
    <row r="46" spans="24:25" x14ac:dyDescent="0.2">
      <c r="X46" s="1" t="s">
        <v>78</v>
      </c>
      <c r="Y46" s="1" t="s">
        <v>62</v>
      </c>
    </row>
    <row r="47" spans="24:25" x14ac:dyDescent="0.2">
      <c r="X47" s="1" t="s">
        <v>79</v>
      </c>
      <c r="Y47" s="1" t="s">
        <v>63</v>
      </c>
    </row>
    <row r="48" spans="24:25" x14ac:dyDescent="0.2">
      <c r="X48" s="1" t="s">
        <v>80</v>
      </c>
      <c r="Y48" s="1" t="s">
        <v>64</v>
      </c>
    </row>
    <row r="49" spans="24:25" x14ac:dyDescent="0.2">
      <c r="X49" s="1" t="s">
        <v>81</v>
      </c>
      <c r="Y49" s="1" t="s">
        <v>65</v>
      </c>
    </row>
  </sheetData>
  <mergeCells count="125">
    <mergeCell ref="AF27:AG27"/>
    <mergeCell ref="AH27:AI27"/>
    <mergeCell ref="X5:AI5"/>
    <mergeCell ref="AF26:AG26"/>
    <mergeCell ref="AH26:AI26"/>
    <mergeCell ref="AF6:AG6"/>
    <mergeCell ref="AH6:AI6"/>
    <mergeCell ref="AG7:AG8"/>
    <mergeCell ref="AI7:AI8"/>
    <mergeCell ref="AG9:AG10"/>
    <mergeCell ref="AI9:AI10"/>
    <mergeCell ref="AG11:AG12"/>
    <mergeCell ref="AI11:AI12"/>
    <mergeCell ref="AG13:AG14"/>
    <mergeCell ref="AI13:AI14"/>
    <mergeCell ref="AG15:AG16"/>
    <mergeCell ref="AI15:AI16"/>
    <mergeCell ref="AG17:AG18"/>
    <mergeCell ref="AI17:AI18"/>
    <mergeCell ref="AF25:AG25"/>
    <mergeCell ref="AH25:AI25"/>
    <mergeCell ref="AG23:AG24"/>
    <mergeCell ref="AI23:AI24"/>
    <mergeCell ref="AG19:AG20"/>
    <mergeCell ref="AI19:AI20"/>
    <mergeCell ref="AG21:AG22"/>
    <mergeCell ref="AI21:AI22"/>
    <mergeCell ref="F5:Q5"/>
    <mergeCell ref="F18:Q18"/>
    <mergeCell ref="T5:T6"/>
    <mergeCell ref="T7:T8"/>
    <mergeCell ref="U7:U8"/>
    <mergeCell ref="T9:T10"/>
    <mergeCell ref="T11:T12"/>
    <mergeCell ref="U13:U14"/>
    <mergeCell ref="U15:U16"/>
    <mergeCell ref="U17:U18"/>
    <mergeCell ref="Y9:Y10"/>
    <mergeCell ref="AC9:AC10"/>
    <mergeCell ref="AE9:AE10"/>
    <mergeCell ref="U5:U6"/>
    <mergeCell ref="V5:V6"/>
    <mergeCell ref="X6:Y6"/>
    <mergeCell ref="AB6:AC6"/>
    <mergeCell ref="AD6:AE6"/>
    <mergeCell ref="W5:W6"/>
    <mergeCell ref="V7:V8"/>
    <mergeCell ref="W7:W8"/>
    <mergeCell ref="Y7:Y8"/>
    <mergeCell ref="AC7:AC8"/>
    <mergeCell ref="AE7:AE8"/>
    <mergeCell ref="U9:U10"/>
    <mergeCell ref="V9:V10"/>
    <mergeCell ref="T23:T24"/>
    <mergeCell ref="Y11:Y12"/>
    <mergeCell ref="AC11:AC12"/>
    <mergeCell ref="AE11:AE12"/>
    <mergeCell ref="Y13:Y14"/>
    <mergeCell ref="Y15:Y16"/>
    <mergeCell ref="Y17:Y18"/>
    <mergeCell ref="AE13:AE14"/>
    <mergeCell ref="AE15:AE16"/>
    <mergeCell ref="AE17:AE18"/>
    <mergeCell ref="T13:T14"/>
    <mergeCell ref="T15:T16"/>
    <mergeCell ref="T17:T18"/>
    <mergeCell ref="T19:T20"/>
    <mergeCell ref="T21:T22"/>
    <mergeCell ref="U23:U24"/>
    <mergeCell ref="V11:V12"/>
    <mergeCell ref="W11:W12"/>
    <mergeCell ref="W9:W10"/>
    <mergeCell ref="V15:V16"/>
    <mergeCell ref="V17:V18"/>
    <mergeCell ref="V19:V20"/>
    <mergeCell ref="V21:V22"/>
    <mergeCell ref="V23:V24"/>
    <mergeCell ref="W13:W14"/>
    <mergeCell ref="W15:W16"/>
    <mergeCell ref="W17:W18"/>
    <mergeCell ref="W19:W20"/>
    <mergeCell ref="W21:W22"/>
    <mergeCell ref="AA15:AA16"/>
    <mergeCell ref="AA17:AA18"/>
    <mergeCell ref="AA19:AA20"/>
    <mergeCell ref="AA21:AA22"/>
    <mergeCell ref="AA23:AA24"/>
    <mergeCell ref="A2:AC2"/>
    <mergeCell ref="T27:W27"/>
    <mergeCell ref="X25:Y25"/>
    <mergeCell ref="AB25:AC25"/>
    <mergeCell ref="T25:V25"/>
    <mergeCell ref="T26:W26"/>
    <mergeCell ref="Z6:AA6"/>
    <mergeCell ref="AA7:AA8"/>
    <mergeCell ref="AA9:AA10"/>
    <mergeCell ref="AA11:AA12"/>
    <mergeCell ref="AA13:AA14"/>
    <mergeCell ref="AC13:AC14"/>
    <mergeCell ref="AC15:AC16"/>
    <mergeCell ref="AC17:AC18"/>
    <mergeCell ref="U11:U12"/>
    <mergeCell ref="U19:U20"/>
    <mergeCell ref="U21:U22"/>
    <mergeCell ref="W23:W24"/>
    <mergeCell ref="V13:V14"/>
    <mergeCell ref="AD25:AE25"/>
    <mergeCell ref="X26:Y26"/>
    <mergeCell ref="AB26:AC26"/>
    <mergeCell ref="AD26:AE26"/>
    <mergeCell ref="X27:Y27"/>
    <mergeCell ref="AB27:AC27"/>
    <mergeCell ref="AD27:AE27"/>
    <mergeCell ref="AE19:AE20"/>
    <mergeCell ref="AE21:AE22"/>
    <mergeCell ref="AE23:AE24"/>
    <mergeCell ref="Z27:AA27"/>
    <mergeCell ref="Z25:AA25"/>
    <mergeCell ref="Z26:AA26"/>
    <mergeCell ref="Y23:Y24"/>
    <mergeCell ref="Y21:Y22"/>
    <mergeCell ref="Y19:Y20"/>
    <mergeCell ref="AC19:AC20"/>
    <mergeCell ref="AC21:AC22"/>
    <mergeCell ref="AC23:AC24"/>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29"/>
  <sheetViews>
    <sheetView topLeftCell="J10" zoomScale="120" zoomScaleNormal="120" workbookViewId="0">
      <selection activeCell="AD34" sqref="AD34"/>
    </sheetView>
  </sheetViews>
  <sheetFormatPr defaultRowHeight="12" x14ac:dyDescent="0.2"/>
  <cols>
    <col min="1" max="1" width="3.140625" style="1" customWidth="1"/>
    <col min="2" max="2" width="9.28515625" style="1" bestFit="1" customWidth="1"/>
    <col min="3" max="3" width="25.42578125" style="1" customWidth="1"/>
    <col min="4" max="6" width="9.140625" style="1"/>
    <col min="7" max="15" width="5.7109375" style="1" customWidth="1"/>
    <col min="16" max="16" width="12" style="1" bestFit="1" customWidth="1"/>
    <col min="17" max="17" width="8.85546875" style="1" customWidth="1"/>
    <col min="18" max="18" width="9.140625" style="1"/>
    <col min="19" max="19" width="0" style="1" hidden="1" customWidth="1"/>
    <col min="20" max="20" width="4.140625" style="1" bestFit="1" customWidth="1"/>
    <col min="21" max="21" width="15.42578125" style="1" customWidth="1"/>
    <col min="22" max="22" width="8.5703125" style="1" bestFit="1" customWidth="1"/>
    <col min="23" max="23" width="7" style="1" bestFit="1" customWidth="1"/>
    <col min="24" max="24" width="4.42578125" style="1" bestFit="1" customWidth="1"/>
    <col min="25" max="25" width="4.5703125" style="1" bestFit="1" customWidth="1"/>
    <col min="26" max="26" width="4.42578125" style="1" bestFit="1" customWidth="1"/>
    <col min="27" max="27" width="4.5703125" style="1" bestFit="1" customWidth="1"/>
    <col min="28" max="28" width="4.42578125" style="1" bestFit="1" customWidth="1"/>
    <col min="29" max="29" width="4.5703125" style="1" bestFit="1" customWidth="1"/>
    <col min="30" max="30" width="4.42578125" style="1" bestFit="1" customWidth="1"/>
    <col min="31" max="31" width="4.5703125" style="1" bestFit="1" customWidth="1"/>
    <col min="32" max="32" width="4.42578125" style="1" bestFit="1" customWidth="1"/>
    <col min="33" max="33" width="4.5703125" style="1" bestFit="1" customWidth="1"/>
    <col min="34" max="34" width="4.42578125" style="1" bestFit="1" customWidth="1"/>
    <col min="35" max="35" width="4.5703125" style="1" bestFit="1" customWidth="1"/>
    <col min="36" max="37" width="0" style="1" hidden="1" customWidth="1"/>
    <col min="38" max="16384" width="9.140625" style="1"/>
  </cols>
  <sheetData>
    <row r="2" spans="1:37" x14ac:dyDescent="0.2">
      <c r="A2" s="84" t="s">
        <v>58</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row>
    <row r="4" spans="1:37" ht="12.75" thickBot="1" x14ac:dyDescent="0.25">
      <c r="S4" s="1" t="s">
        <v>50</v>
      </c>
    </row>
    <row r="5" spans="1:37" ht="30" customHeight="1" thickBot="1" x14ac:dyDescent="0.25">
      <c r="E5" s="1" t="s">
        <v>48</v>
      </c>
      <c r="F5" s="135" t="s">
        <v>32</v>
      </c>
      <c r="G5" s="135"/>
      <c r="H5" s="135"/>
      <c r="I5" s="135"/>
      <c r="J5" s="135"/>
      <c r="K5" s="135"/>
      <c r="L5" s="135"/>
      <c r="M5" s="135"/>
      <c r="N5" s="135"/>
      <c r="O5" s="135"/>
      <c r="P5" s="135"/>
      <c r="Q5" s="135"/>
      <c r="T5" s="107" t="s">
        <v>84</v>
      </c>
      <c r="U5" s="111" t="s">
        <v>20</v>
      </c>
      <c r="V5" s="113" t="s">
        <v>36</v>
      </c>
      <c r="W5" s="116" t="s">
        <v>82</v>
      </c>
      <c r="X5" s="123" t="s">
        <v>83</v>
      </c>
      <c r="Y5" s="123"/>
      <c r="Z5" s="123"/>
      <c r="AA5" s="123"/>
      <c r="AB5" s="123"/>
      <c r="AC5" s="123"/>
      <c r="AD5" s="123"/>
      <c r="AE5" s="123"/>
      <c r="AF5" s="123"/>
      <c r="AG5" s="123"/>
      <c r="AH5" s="123"/>
      <c r="AI5" s="124"/>
    </row>
    <row r="6" spans="1:37" ht="29.25" customHeight="1" thickBot="1" x14ac:dyDescent="0.25">
      <c r="F6" s="42" t="s">
        <v>20</v>
      </c>
      <c r="G6" s="43" t="s">
        <v>0</v>
      </c>
      <c r="H6" s="43" t="s">
        <v>1</v>
      </c>
      <c r="I6" s="43" t="s">
        <v>2</v>
      </c>
      <c r="J6" s="43" t="s">
        <v>3</v>
      </c>
      <c r="K6" s="43" t="s">
        <v>4</v>
      </c>
      <c r="L6" s="43" t="s">
        <v>5</v>
      </c>
      <c r="M6" s="43" t="s">
        <v>6</v>
      </c>
      <c r="N6" s="43" t="s">
        <v>7</v>
      </c>
      <c r="O6" s="43" t="s">
        <v>8</v>
      </c>
      <c r="P6" s="42" t="s">
        <v>21</v>
      </c>
      <c r="Q6" s="44" t="s">
        <v>22</v>
      </c>
      <c r="T6" s="108"/>
      <c r="U6" s="112"/>
      <c r="V6" s="114"/>
      <c r="W6" s="117"/>
      <c r="X6" s="115" t="s">
        <v>76</v>
      </c>
      <c r="Y6" s="93"/>
      <c r="Z6" s="93" t="s">
        <v>77</v>
      </c>
      <c r="AA6" s="93"/>
      <c r="AB6" s="93" t="s">
        <v>78</v>
      </c>
      <c r="AC6" s="93"/>
      <c r="AD6" s="93" t="s">
        <v>79</v>
      </c>
      <c r="AE6" s="93"/>
      <c r="AF6" s="127" t="s">
        <v>80</v>
      </c>
      <c r="AG6" s="115"/>
      <c r="AH6" s="128" t="s">
        <v>81</v>
      </c>
      <c r="AI6" s="129"/>
    </row>
    <row r="7" spans="1:37" x14ac:dyDescent="0.2">
      <c r="B7" s="7" t="s">
        <v>0</v>
      </c>
      <c r="C7" s="1" t="s">
        <v>12</v>
      </c>
      <c r="D7" s="1" t="s">
        <v>18</v>
      </c>
      <c r="F7" s="45" t="s">
        <v>0</v>
      </c>
      <c r="G7" s="46" t="s">
        <v>0</v>
      </c>
      <c r="H7" s="46" t="s">
        <v>0</v>
      </c>
      <c r="I7" s="46" t="s">
        <v>2</v>
      </c>
      <c r="J7" s="46" t="s">
        <v>0</v>
      </c>
      <c r="K7" s="46" t="s">
        <v>0</v>
      </c>
      <c r="L7" s="46" t="s">
        <v>0</v>
      </c>
      <c r="M7" s="46" t="s">
        <v>0</v>
      </c>
      <c r="N7" s="46" t="s">
        <v>0</v>
      </c>
      <c r="O7" s="46" t="s">
        <v>0</v>
      </c>
      <c r="P7" s="47">
        <f>COUNTIF($G$7:O$15,F7)</f>
        <v>8</v>
      </c>
      <c r="Q7" s="48" t="s">
        <v>24</v>
      </c>
      <c r="S7" s="1" t="s">
        <v>56</v>
      </c>
      <c r="T7" s="109" t="s">
        <v>23</v>
      </c>
      <c r="U7" s="110" t="s">
        <v>67</v>
      </c>
      <c r="V7" s="118" t="s">
        <v>46</v>
      </c>
      <c r="W7" s="145">
        <v>0.20880000000000001</v>
      </c>
      <c r="X7" s="154">
        <v>3</v>
      </c>
      <c r="Y7" s="99">
        <f t="shared" ref="Y7:Y9" si="0">X8*W7</f>
        <v>0.62640000000000007</v>
      </c>
      <c r="Z7" s="157">
        <v>3</v>
      </c>
      <c r="AA7" s="94">
        <f>Z8*W7</f>
        <v>0.62640000000000007</v>
      </c>
      <c r="AB7" s="157">
        <v>3</v>
      </c>
      <c r="AC7" s="94">
        <f>AB8*W7</f>
        <v>0.62640000000000007</v>
      </c>
      <c r="AD7" s="159">
        <v>4</v>
      </c>
      <c r="AE7" s="100">
        <f>AD8*W7</f>
        <v>0.83520000000000005</v>
      </c>
      <c r="AF7" s="160">
        <v>4</v>
      </c>
      <c r="AG7" s="100">
        <f>AF8*W7</f>
        <v>0.83520000000000005</v>
      </c>
      <c r="AH7" s="159">
        <v>1</v>
      </c>
      <c r="AI7" s="130">
        <f>AH8*W7</f>
        <v>0.20880000000000001</v>
      </c>
      <c r="AJ7" s="14">
        <f>MIN(Z7,AB7,AD7,X7,AF7,AH7)</f>
        <v>1</v>
      </c>
      <c r="AK7" s="1" t="s">
        <v>43</v>
      </c>
    </row>
    <row r="8" spans="1:37" x14ac:dyDescent="0.2">
      <c r="B8" s="7" t="s">
        <v>1</v>
      </c>
      <c r="C8" s="1" t="s">
        <v>13</v>
      </c>
      <c r="D8" s="1" t="s">
        <v>18</v>
      </c>
      <c r="F8" s="49" t="s">
        <v>1</v>
      </c>
      <c r="G8" s="50"/>
      <c r="H8" s="50" t="s">
        <v>1</v>
      </c>
      <c r="I8" s="50" t="s">
        <v>2</v>
      </c>
      <c r="J8" s="50" t="s">
        <v>1</v>
      </c>
      <c r="K8" s="50" t="s">
        <v>1</v>
      </c>
      <c r="L8" s="50" t="s">
        <v>1</v>
      </c>
      <c r="M8" s="50" t="s">
        <v>6</v>
      </c>
      <c r="N8" s="50" t="s">
        <v>1</v>
      </c>
      <c r="O8" s="50" t="s">
        <v>1</v>
      </c>
      <c r="P8" s="47">
        <f>COUNTIF($G$7:O$15,F8)</f>
        <v>6</v>
      </c>
      <c r="Q8" s="51" t="s">
        <v>26</v>
      </c>
      <c r="S8" s="1" t="s">
        <v>43</v>
      </c>
      <c r="T8" s="103"/>
      <c r="U8" s="96"/>
      <c r="V8" s="97"/>
      <c r="W8" s="146"/>
      <c r="X8" s="150">
        <f>X7/AJ7</f>
        <v>3</v>
      </c>
      <c r="Y8" s="94"/>
      <c r="Z8" s="71">
        <f>Z7/AJ7</f>
        <v>3</v>
      </c>
      <c r="AA8" s="82"/>
      <c r="AB8" s="71">
        <f>AB7/AJ7</f>
        <v>3</v>
      </c>
      <c r="AC8" s="82"/>
      <c r="AD8" s="69">
        <f>AD7/AJ7</f>
        <v>4</v>
      </c>
      <c r="AE8" s="80"/>
      <c r="AF8" s="151">
        <f>AF7/AJ7</f>
        <v>4</v>
      </c>
      <c r="AG8" s="80"/>
      <c r="AH8" s="69">
        <f>AH7/AJ7</f>
        <v>1</v>
      </c>
      <c r="AI8" s="105"/>
    </row>
    <row r="9" spans="1:37" x14ac:dyDescent="0.2">
      <c r="B9" s="7" t="s">
        <v>2</v>
      </c>
      <c r="C9" s="1" t="s">
        <v>16</v>
      </c>
      <c r="D9" s="1" t="s">
        <v>18</v>
      </c>
      <c r="F9" s="45" t="s">
        <v>2</v>
      </c>
      <c r="G9" s="52"/>
      <c r="H9" s="52"/>
      <c r="I9" s="52" t="s">
        <v>2</v>
      </c>
      <c r="J9" s="52" t="s">
        <v>2</v>
      </c>
      <c r="K9" s="52" t="s">
        <v>2</v>
      </c>
      <c r="L9" s="52" t="s">
        <v>2</v>
      </c>
      <c r="M9" s="52" t="s">
        <v>2</v>
      </c>
      <c r="N9" s="52" t="s">
        <v>2</v>
      </c>
      <c r="O9" s="52" t="s">
        <v>2</v>
      </c>
      <c r="P9" s="47">
        <f>COUNTIF($G$7:O$15,F9)</f>
        <v>9</v>
      </c>
      <c r="Q9" s="48" t="s">
        <v>23</v>
      </c>
      <c r="T9" s="103" t="s">
        <v>24</v>
      </c>
      <c r="U9" s="95" t="s">
        <v>68</v>
      </c>
      <c r="V9" s="97" t="s">
        <v>45</v>
      </c>
      <c r="W9" s="147">
        <v>0.12089999999999999</v>
      </c>
      <c r="X9" s="155">
        <v>3</v>
      </c>
      <c r="Y9" s="82">
        <f t="shared" si="0"/>
        <v>0.36269999999999997</v>
      </c>
      <c r="Z9" s="156">
        <v>3</v>
      </c>
      <c r="AA9" s="82">
        <f>Z10*W9</f>
        <v>0.36269999999999997</v>
      </c>
      <c r="AB9" s="156">
        <v>3</v>
      </c>
      <c r="AC9" s="82">
        <f>AB10*W9</f>
        <v>0.36269999999999997</v>
      </c>
      <c r="AD9" s="158">
        <v>4</v>
      </c>
      <c r="AE9" s="80">
        <f t="shared" ref="AE9" si="1">AD10*W9</f>
        <v>0.48359999999999997</v>
      </c>
      <c r="AF9" s="161">
        <v>4</v>
      </c>
      <c r="AG9" s="80">
        <f t="shared" ref="AG9" si="2">AF10*W9</f>
        <v>0.48359999999999997</v>
      </c>
      <c r="AH9" s="158">
        <v>1</v>
      </c>
      <c r="AI9" s="105">
        <f t="shared" ref="AI9" si="3">AH10*W9</f>
        <v>0.12089999999999999</v>
      </c>
      <c r="AJ9" s="14">
        <f t="shared" ref="AJ9" si="4">MIN(Z9,AB9,AD9,X9,AF9,AH9)</f>
        <v>1</v>
      </c>
      <c r="AK9" s="1" t="s">
        <v>43</v>
      </c>
    </row>
    <row r="10" spans="1:37" x14ac:dyDescent="0.2">
      <c r="B10" s="7" t="s">
        <v>3</v>
      </c>
      <c r="C10" s="1" t="s">
        <v>14</v>
      </c>
      <c r="D10" s="1" t="s">
        <v>19</v>
      </c>
      <c r="F10" s="49" t="s">
        <v>3</v>
      </c>
      <c r="G10" s="50"/>
      <c r="H10" s="50"/>
      <c r="I10" s="50"/>
      <c r="J10" s="50" t="s">
        <v>3</v>
      </c>
      <c r="K10" s="50" t="s">
        <v>3</v>
      </c>
      <c r="L10" s="50" t="s">
        <v>3</v>
      </c>
      <c r="M10" s="50" t="s">
        <v>6</v>
      </c>
      <c r="N10" s="50" t="s">
        <v>3</v>
      </c>
      <c r="O10" s="50" t="s">
        <v>3</v>
      </c>
      <c r="P10" s="47">
        <f>COUNTIF($G$7:O$15,F10)</f>
        <v>5</v>
      </c>
      <c r="Q10" s="51" t="s">
        <v>29</v>
      </c>
      <c r="T10" s="103"/>
      <c r="U10" s="96"/>
      <c r="V10" s="97"/>
      <c r="W10" s="145"/>
      <c r="X10" s="150">
        <f>X9/AJ9</f>
        <v>3</v>
      </c>
      <c r="Y10" s="82"/>
      <c r="Z10" s="71">
        <f>Z9/AJ9</f>
        <v>3</v>
      </c>
      <c r="AA10" s="82"/>
      <c r="AB10" s="71">
        <f>AB9/AJ9</f>
        <v>3</v>
      </c>
      <c r="AC10" s="82"/>
      <c r="AD10" s="69">
        <f>AD9/AJ9</f>
        <v>4</v>
      </c>
      <c r="AE10" s="80"/>
      <c r="AF10" s="151">
        <f>AF9/AJ9</f>
        <v>4</v>
      </c>
      <c r="AG10" s="80"/>
      <c r="AH10" s="69">
        <f>AH9/AJ9</f>
        <v>1</v>
      </c>
      <c r="AI10" s="105"/>
    </row>
    <row r="11" spans="1:37" x14ac:dyDescent="0.2">
      <c r="B11" s="7" t="s">
        <v>4</v>
      </c>
      <c r="C11" s="1" t="s">
        <v>9</v>
      </c>
      <c r="D11" s="1" t="s">
        <v>19</v>
      </c>
      <c r="F11" s="45" t="s">
        <v>4</v>
      </c>
      <c r="G11" s="52"/>
      <c r="H11" s="52"/>
      <c r="I11" s="52"/>
      <c r="J11" s="52"/>
      <c r="K11" s="52" t="s">
        <v>4</v>
      </c>
      <c r="L11" s="46" t="s">
        <v>4</v>
      </c>
      <c r="M11" s="46" t="s">
        <v>6</v>
      </c>
      <c r="N11" s="46" t="s">
        <v>4</v>
      </c>
      <c r="O11" s="46" t="s">
        <v>4</v>
      </c>
      <c r="P11" s="47">
        <f>COUNTIF($G$7:O$15,F11)</f>
        <v>4</v>
      </c>
      <c r="Q11" s="48" t="s">
        <v>27</v>
      </c>
      <c r="T11" s="103" t="s">
        <v>25</v>
      </c>
      <c r="U11" s="95" t="s">
        <v>69</v>
      </c>
      <c r="V11" s="97" t="s">
        <v>47</v>
      </c>
      <c r="W11" s="147">
        <v>0.17580000000000001</v>
      </c>
      <c r="X11" s="155">
        <v>3</v>
      </c>
      <c r="Y11" s="82">
        <f t="shared" ref="Y11" si="5">X12*W11</f>
        <v>0.52740000000000009</v>
      </c>
      <c r="Z11" s="156">
        <v>3</v>
      </c>
      <c r="AA11" s="82">
        <f>Z12*W11</f>
        <v>0.52740000000000009</v>
      </c>
      <c r="AB11" s="156">
        <v>3</v>
      </c>
      <c r="AC11" s="82">
        <f>AB12*W11</f>
        <v>0.52740000000000009</v>
      </c>
      <c r="AD11" s="158">
        <v>4</v>
      </c>
      <c r="AE11" s="80">
        <f t="shared" ref="AE11" si="6">AD12*W11</f>
        <v>0.70320000000000005</v>
      </c>
      <c r="AF11" s="161">
        <v>4</v>
      </c>
      <c r="AG11" s="80">
        <f t="shared" ref="AG11" si="7">AF12*W11</f>
        <v>0.70320000000000005</v>
      </c>
      <c r="AH11" s="158">
        <v>1</v>
      </c>
      <c r="AI11" s="105">
        <f t="shared" ref="AI11" si="8">AH12*W11</f>
        <v>0.17580000000000001</v>
      </c>
      <c r="AJ11" s="14">
        <f t="shared" ref="AJ11" si="9">MIN(Z11,AB11,AD11,X11,AF11,AH11)</f>
        <v>1</v>
      </c>
      <c r="AK11" s="1" t="s">
        <v>43</v>
      </c>
    </row>
    <row r="12" spans="1:37" x14ac:dyDescent="0.2">
      <c r="B12" s="7" t="s">
        <v>5</v>
      </c>
      <c r="C12" s="1" t="s">
        <v>11</v>
      </c>
      <c r="D12" s="1" t="s">
        <v>19</v>
      </c>
      <c r="F12" s="49" t="s">
        <v>5</v>
      </c>
      <c r="G12" s="50"/>
      <c r="H12" s="50"/>
      <c r="I12" s="50"/>
      <c r="J12" s="50"/>
      <c r="K12" s="50"/>
      <c r="L12" s="50" t="s">
        <v>5</v>
      </c>
      <c r="M12" s="50" t="s">
        <v>6</v>
      </c>
      <c r="N12" s="50" t="s">
        <v>5</v>
      </c>
      <c r="O12" s="50" t="s">
        <v>5</v>
      </c>
      <c r="P12" s="47">
        <f>COUNTIF($G$7:O$15,F12)</f>
        <v>3</v>
      </c>
      <c r="Q12" s="51" t="s">
        <v>30</v>
      </c>
      <c r="T12" s="103"/>
      <c r="U12" s="96"/>
      <c r="V12" s="97"/>
      <c r="W12" s="145"/>
      <c r="X12" s="150">
        <f>X11/AJ11</f>
        <v>3</v>
      </c>
      <c r="Y12" s="82"/>
      <c r="Z12" s="71">
        <f>Z11/AJ11</f>
        <v>3</v>
      </c>
      <c r="AA12" s="82"/>
      <c r="AB12" s="71">
        <f>AB11/AJ11</f>
        <v>3</v>
      </c>
      <c r="AC12" s="82"/>
      <c r="AD12" s="69">
        <f>AD11/AJ11</f>
        <v>4</v>
      </c>
      <c r="AE12" s="80"/>
      <c r="AF12" s="151">
        <f>AF11/AJ11</f>
        <v>4</v>
      </c>
      <c r="AG12" s="80"/>
      <c r="AH12" s="69">
        <f>AH11/AJ11</f>
        <v>1</v>
      </c>
      <c r="AI12" s="105"/>
    </row>
    <row r="13" spans="1:37" x14ac:dyDescent="0.2">
      <c r="B13" s="7" t="s">
        <v>6</v>
      </c>
      <c r="C13" s="1" t="s">
        <v>15</v>
      </c>
      <c r="D13" s="1" t="s">
        <v>18</v>
      </c>
      <c r="F13" s="45" t="s">
        <v>6</v>
      </c>
      <c r="G13" s="52"/>
      <c r="H13" s="52"/>
      <c r="I13" s="52"/>
      <c r="J13" s="52"/>
      <c r="K13" s="52"/>
      <c r="L13" s="52"/>
      <c r="M13" s="52" t="s">
        <v>6</v>
      </c>
      <c r="N13" s="52" t="s">
        <v>6</v>
      </c>
      <c r="O13" s="52" t="s">
        <v>6</v>
      </c>
      <c r="P13" s="47">
        <f>COUNTIF($G$7:O$15,F13)</f>
        <v>7</v>
      </c>
      <c r="Q13" s="48" t="s">
        <v>25</v>
      </c>
      <c r="S13" s="1" t="s">
        <v>55</v>
      </c>
      <c r="T13" s="101" t="s">
        <v>26</v>
      </c>
      <c r="U13" s="95" t="s">
        <v>70</v>
      </c>
      <c r="V13" s="97" t="s">
        <v>40</v>
      </c>
      <c r="W13" s="147">
        <v>0.12089999999999999</v>
      </c>
      <c r="X13" s="155">
        <v>3</v>
      </c>
      <c r="Y13" s="82">
        <f t="shared" ref="Y13" si="10">X14*W13</f>
        <v>0.20149999999999998</v>
      </c>
      <c r="Z13" s="156">
        <v>3</v>
      </c>
      <c r="AA13" s="82">
        <f>Z14*W13</f>
        <v>0.20149999999999998</v>
      </c>
      <c r="AB13" s="156">
        <v>3</v>
      </c>
      <c r="AC13" s="82">
        <f>AB14*W13</f>
        <v>0.20149999999999998</v>
      </c>
      <c r="AD13" s="158">
        <v>4</v>
      </c>
      <c r="AE13" s="80">
        <f t="shared" ref="AE13" si="11">AD14*W13</f>
        <v>0.15112499999999998</v>
      </c>
      <c r="AF13" s="161">
        <v>4</v>
      </c>
      <c r="AG13" s="80">
        <f t="shared" ref="AG13" si="12">AF14*W13</f>
        <v>0.15112499999999998</v>
      </c>
      <c r="AH13" s="158">
        <v>5</v>
      </c>
      <c r="AI13" s="105">
        <f t="shared" ref="AI13" si="13">AH14*W13</f>
        <v>0.12089999999999999</v>
      </c>
      <c r="AJ13" s="14">
        <f>MAX(Z13,AB13,AD13,X13,AF13,AH13)</f>
        <v>5</v>
      </c>
      <c r="AK13" s="1" t="s">
        <v>55</v>
      </c>
    </row>
    <row r="14" spans="1:37" x14ac:dyDescent="0.2">
      <c r="B14" s="7" t="s">
        <v>7</v>
      </c>
      <c r="C14" s="1" t="s">
        <v>17</v>
      </c>
      <c r="D14" s="1" t="s">
        <v>19</v>
      </c>
      <c r="F14" s="49" t="s">
        <v>7</v>
      </c>
      <c r="G14" s="50"/>
      <c r="H14" s="50"/>
      <c r="I14" s="50"/>
      <c r="J14" s="50"/>
      <c r="K14" s="50"/>
      <c r="L14" s="50"/>
      <c r="M14" s="50"/>
      <c r="N14" s="50" t="s">
        <v>7</v>
      </c>
      <c r="O14" s="50" t="s">
        <v>7</v>
      </c>
      <c r="P14" s="47">
        <f>COUNTIF($G$7:O$15,F14)</f>
        <v>2</v>
      </c>
      <c r="Q14" s="51" t="s">
        <v>31</v>
      </c>
      <c r="S14" s="1" t="s">
        <v>56</v>
      </c>
      <c r="T14" s="101"/>
      <c r="U14" s="96"/>
      <c r="V14" s="97"/>
      <c r="W14" s="145"/>
      <c r="X14" s="150">
        <f>AJ13/X13</f>
        <v>1.6666666666666667</v>
      </c>
      <c r="Y14" s="82"/>
      <c r="Z14" s="71">
        <f>AJ13/Z13</f>
        <v>1.6666666666666667</v>
      </c>
      <c r="AA14" s="82"/>
      <c r="AB14" s="71">
        <f>AJ13/AB13</f>
        <v>1.6666666666666667</v>
      </c>
      <c r="AC14" s="82"/>
      <c r="AD14" s="69">
        <f>AJ13/AD13</f>
        <v>1.25</v>
      </c>
      <c r="AE14" s="80"/>
      <c r="AF14" s="151">
        <f>AJ13/AF13</f>
        <v>1.25</v>
      </c>
      <c r="AG14" s="80"/>
      <c r="AH14" s="69">
        <f>AJ13/AH13</f>
        <v>1</v>
      </c>
      <c r="AI14" s="105"/>
    </row>
    <row r="15" spans="1:37" x14ac:dyDescent="0.2">
      <c r="B15" s="7" t="s">
        <v>8</v>
      </c>
      <c r="C15" s="1" t="s">
        <v>10</v>
      </c>
      <c r="D15" s="1" t="s">
        <v>19</v>
      </c>
      <c r="F15" s="53" t="s">
        <v>8</v>
      </c>
      <c r="G15" s="54"/>
      <c r="H15" s="54"/>
      <c r="I15" s="54"/>
      <c r="J15" s="54"/>
      <c r="K15" s="54"/>
      <c r="L15" s="54"/>
      <c r="M15" s="54"/>
      <c r="N15" s="54"/>
      <c r="O15" s="54" t="s">
        <v>8</v>
      </c>
      <c r="P15" s="55">
        <f>COUNTIF($G$7:O$15,F15)</f>
        <v>1</v>
      </c>
      <c r="Q15" s="56">
        <v>9</v>
      </c>
      <c r="T15" s="101" t="s">
        <v>29</v>
      </c>
      <c r="U15" s="95" t="s">
        <v>71</v>
      </c>
      <c r="V15" s="97" t="s">
        <v>43</v>
      </c>
      <c r="W15" s="147">
        <v>0.1099</v>
      </c>
      <c r="X15" s="155">
        <v>3</v>
      </c>
      <c r="Y15" s="82">
        <f t="shared" ref="Y15" si="14">X16*W15</f>
        <v>0.18316666666666667</v>
      </c>
      <c r="Z15" s="156">
        <v>3</v>
      </c>
      <c r="AA15" s="82">
        <f>Z16*W15</f>
        <v>0.18316666666666667</v>
      </c>
      <c r="AB15" s="156">
        <v>3</v>
      </c>
      <c r="AC15" s="82">
        <f>AB16*W15</f>
        <v>0.18316666666666667</v>
      </c>
      <c r="AD15" s="158">
        <v>4</v>
      </c>
      <c r="AE15" s="80">
        <f t="shared" ref="AE15" si="15">AD16*W15</f>
        <v>0.137375</v>
      </c>
      <c r="AF15" s="161">
        <v>3</v>
      </c>
      <c r="AG15" s="80">
        <f t="shared" ref="AG15" si="16">AF16*W15</f>
        <v>0.18316666666666667</v>
      </c>
      <c r="AH15" s="158">
        <v>5</v>
      </c>
      <c r="AI15" s="105">
        <f t="shared" ref="AI15" si="17">AH16*W15</f>
        <v>0.1099</v>
      </c>
      <c r="AJ15" s="14">
        <f>MAX(Z15,AB15,AD15,X15,AF15,AH15)</f>
        <v>5</v>
      </c>
      <c r="AK15" s="1" t="s">
        <v>55</v>
      </c>
    </row>
    <row r="16" spans="1:37" x14ac:dyDescent="0.2">
      <c r="T16" s="101"/>
      <c r="U16" s="96"/>
      <c r="V16" s="97"/>
      <c r="W16" s="145"/>
      <c r="X16" s="150">
        <f>AJ15/X15</f>
        <v>1.6666666666666667</v>
      </c>
      <c r="Y16" s="82"/>
      <c r="Z16" s="71">
        <f>AJ15/Z15</f>
        <v>1.6666666666666667</v>
      </c>
      <c r="AA16" s="82"/>
      <c r="AB16" s="71">
        <f>AJ15/AB15</f>
        <v>1.6666666666666667</v>
      </c>
      <c r="AC16" s="82"/>
      <c r="AD16" s="69">
        <f>AJ15/AD15</f>
        <v>1.25</v>
      </c>
      <c r="AE16" s="80"/>
      <c r="AF16" s="151">
        <f>AJ15/AF15</f>
        <v>1.6666666666666667</v>
      </c>
      <c r="AG16" s="80"/>
      <c r="AH16" s="69">
        <f>AJ15/AH15</f>
        <v>1</v>
      </c>
      <c r="AI16" s="105"/>
    </row>
    <row r="17" spans="2:37" x14ac:dyDescent="0.2">
      <c r="T17" s="101" t="s">
        <v>27</v>
      </c>
      <c r="U17" s="95" t="s">
        <v>72</v>
      </c>
      <c r="V17" s="97" t="s">
        <v>41</v>
      </c>
      <c r="W17" s="147">
        <v>5.4899999999999997E-2</v>
      </c>
      <c r="X17" s="155">
        <v>2</v>
      </c>
      <c r="Y17" s="82">
        <f t="shared" ref="Y17" si="18">X18*W17</f>
        <v>0.13724999999999998</v>
      </c>
      <c r="Z17" s="156">
        <v>2</v>
      </c>
      <c r="AA17" s="82">
        <f>Z18*W17</f>
        <v>0.13724999999999998</v>
      </c>
      <c r="AB17" s="156">
        <v>2</v>
      </c>
      <c r="AC17" s="82">
        <f>AB18*W17</f>
        <v>0.13724999999999998</v>
      </c>
      <c r="AD17" s="158">
        <v>3</v>
      </c>
      <c r="AE17" s="80">
        <f t="shared" ref="AE17" si="19">AD18*W17</f>
        <v>9.1499999999999998E-2</v>
      </c>
      <c r="AF17" s="161">
        <v>3</v>
      </c>
      <c r="AG17" s="80">
        <f t="shared" ref="AG17" si="20">AF18*W17</f>
        <v>9.1499999999999998E-2</v>
      </c>
      <c r="AH17" s="158">
        <v>5</v>
      </c>
      <c r="AI17" s="105">
        <f t="shared" ref="AI17" si="21">AH18*W17</f>
        <v>5.4899999999999997E-2</v>
      </c>
      <c r="AJ17" s="14">
        <f>MAX(Z17,AB17,AD17,X17,AF17,AH17)</f>
        <v>5</v>
      </c>
      <c r="AK17" s="1" t="s">
        <v>55</v>
      </c>
    </row>
    <row r="18" spans="2:37" x14ac:dyDescent="0.2">
      <c r="E18" s="1" t="s">
        <v>49</v>
      </c>
      <c r="F18" s="135" t="s">
        <v>33</v>
      </c>
      <c r="G18" s="135"/>
      <c r="H18" s="135"/>
      <c r="I18" s="135"/>
      <c r="J18" s="135"/>
      <c r="K18" s="135"/>
      <c r="L18" s="135"/>
      <c r="M18" s="135"/>
      <c r="N18" s="135"/>
      <c r="O18" s="135"/>
      <c r="P18" s="135"/>
      <c r="Q18" s="135"/>
      <c r="T18" s="101"/>
      <c r="U18" s="96"/>
      <c r="V18" s="97"/>
      <c r="W18" s="145"/>
      <c r="X18" s="150">
        <f>AJ17/X17</f>
        <v>2.5</v>
      </c>
      <c r="Y18" s="82"/>
      <c r="Z18" s="71">
        <f>AJ17/Z17</f>
        <v>2.5</v>
      </c>
      <c r="AA18" s="82"/>
      <c r="AB18" s="71">
        <f>AJ17/AB17</f>
        <v>2.5</v>
      </c>
      <c r="AC18" s="82"/>
      <c r="AD18" s="69">
        <f>AJ17/AD17</f>
        <v>1.6666666666666667</v>
      </c>
      <c r="AE18" s="80"/>
      <c r="AF18" s="151">
        <f>AJ17/AF17</f>
        <v>1.6666666666666667</v>
      </c>
      <c r="AG18" s="80"/>
      <c r="AH18" s="69">
        <f>AJ17/AH17</f>
        <v>1</v>
      </c>
      <c r="AI18" s="105"/>
    </row>
    <row r="19" spans="2:37" x14ac:dyDescent="0.2">
      <c r="F19" s="42" t="s">
        <v>20</v>
      </c>
      <c r="G19" s="57" t="s">
        <v>2</v>
      </c>
      <c r="H19" s="57" t="s">
        <v>0</v>
      </c>
      <c r="I19" s="57" t="s">
        <v>6</v>
      </c>
      <c r="J19" s="57" t="s">
        <v>1</v>
      </c>
      <c r="K19" s="57" t="s">
        <v>3</v>
      </c>
      <c r="L19" s="57" t="s">
        <v>4</v>
      </c>
      <c r="M19" s="57" t="s">
        <v>5</v>
      </c>
      <c r="N19" s="57" t="s">
        <v>8</v>
      </c>
      <c r="O19" s="57" t="s">
        <v>7</v>
      </c>
      <c r="P19" s="42" t="s">
        <v>21</v>
      </c>
      <c r="Q19" s="44" t="s">
        <v>34</v>
      </c>
      <c r="T19" s="103" t="s">
        <v>30</v>
      </c>
      <c r="U19" s="95" t="s">
        <v>73</v>
      </c>
      <c r="V19" s="97" t="s">
        <v>44</v>
      </c>
      <c r="W19" s="147">
        <v>0.1648</v>
      </c>
      <c r="X19" s="155">
        <v>3</v>
      </c>
      <c r="Y19" s="82">
        <f t="shared" ref="Y19" si="22">X20*W19</f>
        <v>0.49440000000000001</v>
      </c>
      <c r="Z19" s="156">
        <v>2</v>
      </c>
      <c r="AA19" s="82">
        <f>Z20*W19</f>
        <v>0.3296</v>
      </c>
      <c r="AB19" s="156">
        <v>2</v>
      </c>
      <c r="AC19" s="82">
        <f>AB20*W19</f>
        <v>0.3296</v>
      </c>
      <c r="AD19" s="158">
        <v>2</v>
      </c>
      <c r="AE19" s="80">
        <f t="shared" ref="AE19" si="23">AD20*W19</f>
        <v>0.3296</v>
      </c>
      <c r="AF19" s="161">
        <v>3</v>
      </c>
      <c r="AG19" s="80">
        <f t="shared" ref="AG19" si="24">AF20*W19</f>
        <v>0.49440000000000001</v>
      </c>
      <c r="AH19" s="158">
        <v>1</v>
      </c>
      <c r="AI19" s="105">
        <f t="shared" ref="AI19" si="25">AH20*W19</f>
        <v>0.1648</v>
      </c>
      <c r="AJ19" s="14">
        <f t="shared" ref="AJ19" si="26">MIN(Z19,AB19,AD19,X19,AF19,AH19)</f>
        <v>1</v>
      </c>
      <c r="AK19" s="1" t="s">
        <v>43</v>
      </c>
    </row>
    <row r="20" spans="2:37" x14ac:dyDescent="0.2">
      <c r="F20" s="47" t="s">
        <v>2</v>
      </c>
      <c r="G20" s="46">
        <v>1</v>
      </c>
      <c r="H20" s="46">
        <v>1</v>
      </c>
      <c r="I20" s="46">
        <v>2</v>
      </c>
      <c r="J20" s="46">
        <v>1</v>
      </c>
      <c r="K20" s="46">
        <v>3</v>
      </c>
      <c r="L20" s="46">
        <v>3</v>
      </c>
      <c r="M20" s="46">
        <v>2</v>
      </c>
      <c r="N20" s="46">
        <v>3</v>
      </c>
      <c r="O20" s="46">
        <v>1</v>
      </c>
      <c r="P20" s="45">
        <f>SUM(G20:O20)</f>
        <v>17</v>
      </c>
      <c r="Q20" s="162">
        <f>P20/$P$29</f>
        <v>0.18681318681318682</v>
      </c>
      <c r="T20" s="103"/>
      <c r="U20" s="96"/>
      <c r="V20" s="97"/>
      <c r="W20" s="145"/>
      <c r="X20" s="150">
        <f>X19/AJ19</f>
        <v>3</v>
      </c>
      <c r="Y20" s="82"/>
      <c r="Z20" s="71">
        <f>Z19/AJ19</f>
        <v>2</v>
      </c>
      <c r="AA20" s="82"/>
      <c r="AB20" s="71">
        <f>AB19/AJ19</f>
        <v>2</v>
      </c>
      <c r="AC20" s="82"/>
      <c r="AD20" s="69">
        <f>AD19/AJ19</f>
        <v>2</v>
      </c>
      <c r="AE20" s="80"/>
      <c r="AF20" s="151">
        <f>AF19/AJ19</f>
        <v>3</v>
      </c>
      <c r="AG20" s="80"/>
      <c r="AH20" s="69">
        <f>AH19/AJ19</f>
        <v>1</v>
      </c>
      <c r="AI20" s="105"/>
    </row>
    <row r="21" spans="2:37" x14ac:dyDescent="0.2">
      <c r="F21" s="58" t="s">
        <v>0</v>
      </c>
      <c r="G21" s="50"/>
      <c r="H21" s="50">
        <v>1</v>
      </c>
      <c r="I21" s="50">
        <v>3</v>
      </c>
      <c r="J21" s="50">
        <v>1</v>
      </c>
      <c r="K21" s="50">
        <v>3</v>
      </c>
      <c r="L21" s="50">
        <v>2</v>
      </c>
      <c r="M21" s="50">
        <v>3</v>
      </c>
      <c r="N21" s="50">
        <v>2</v>
      </c>
      <c r="O21" s="50">
        <v>3</v>
      </c>
      <c r="P21" s="49">
        <f t="shared" ref="P21:P28" si="27">SUM(G21:O21)</f>
        <v>18</v>
      </c>
      <c r="Q21" s="163">
        <f t="shared" ref="Q21:Q28" si="28">P21/$P$29</f>
        <v>0.19780219780219779</v>
      </c>
      <c r="T21" s="101" t="s">
        <v>31</v>
      </c>
      <c r="U21" s="95" t="s">
        <v>74</v>
      </c>
      <c r="V21" s="97" t="s">
        <v>42</v>
      </c>
      <c r="W21" s="147">
        <v>1.0999999999999999E-2</v>
      </c>
      <c r="X21" s="155">
        <v>2</v>
      </c>
      <c r="Y21" s="82">
        <f t="shared" ref="Y21" si="29">X22*W21</f>
        <v>2.7499999999999997E-2</v>
      </c>
      <c r="Z21" s="156">
        <v>3</v>
      </c>
      <c r="AA21" s="82">
        <f>Z22*W21</f>
        <v>1.8333333333333333E-2</v>
      </c>
      <c r="AB21" s="156">
        <v>2</v>
      </c>
      <c r="AC21" s="82">
        <f>AB22*W21</f>
        <v>2.7499999999999997E-2</v>
      </c>
      <c r="AD21" s="158">
        <v>3</v>
      </c>
      <c r="AE21" s="80">
        <f t="shared" ref="AE21" si="30">AD22*W21</f>
        <v>1.8333333333333333E-2</v>
      </c>
      <c r="AF21" s="161">
        <v>3</v>
      </c>
      <c r="AG21" s="80">
        <f t="shared" ref="AG21" si="31">AF22*W21</f>
        <v>1.8333333333333333E-2</v>
      </c>
      <c r="AH21" s="158">
        <v>5</v>
      </c>
      <c r="AI21" s="105">
        <f t="shared" ref="AI21" si="32">AH22*W21</f>
        <v>1.0999999999999999E-2</v>
      </c>
      <c r="AJ21" s="14">
        <f>MAX(Z21,AB21,AD21,X21,AF21,AH21)</f>
        <v>5</v>
      </c>
      <c r="AK21" s="1" t="s">
        <v>55</v>
      </c>
    </row>
    <row r="22" spans="2:37" x14ac:dyDescent="0.2">
      <c r="F22" s="47" t="s">
        <v>6</v>
      </c>
      <c r="G22" s="52"/>
      <c r="H22" s="52"/>
      <c r="I22" s="52">
        <v>1</v>
      </c>
      <c r="J22" s="52">
        <v>3</v>
      </c>
      <c r="K22" s="52">
        <v>3</v>
      </c>
      <c r="L22" s="52">
        <v>2</v>
      </c>
      <c r="M22" s="52">
        <v>2</v>
      </c>
      <c r="N22" s="52">
        <v>2</v>
      </c>
      <c r="O22" s="52">
        <v>2</v>
      </c>
      <c r="P22" s="45">
        <f t="shared" si="27"/>
        <v>15</v>
      </c>
      <c r="Q22" s="162">
        <f t="shared" si="28"/>
        <v>0.16483516483516483</v>
      </c>
      <c r="T22" s="101"/>
      <c r="U22" s="96"/>
      <c r="V22" s="97"/>
      <c r="W22" s="145"/>
      <c r="X22" s="150">
        <f>AJ21/X21</f>
        <v>2.5</v>
      </c>
      <c r="Y22" s="82"/>
      <c r="Z22" s="71">
        <f>AJ21/Z21</f>
        <v>1.6666666666666667</v>
      </c>
      <c r="AA22" s="82"/>
      <c r="AB22" s="71">
        <f>AJ21/AB21</f>
        <v>2.5</v>
      </c>
      <c r="AC22" s="82"/>
      <c r="AD22" s="69">
        <f>AJ21/AD21</f>
        <v>1.6666666666666667</v>
      </c>
      <c r="AE22" s="80"/>
      <c r="AF22" s="151">
        <f>AJ21/AF21</f>
        <v>1.6666666666666667</v>
      </c>
      <c r="AG22" s="80"/>
      <c r="AH22" s="69">
        <f>AJ21/AH21</f>
        <v>1</v>
      </c>
      <c r="AI22" s="105"/>
    </row>
    <row r="23" spans="2:37" x14ac:dyDescent="0.2">
      <c r="F23" s="58" t="s">
        <v>1</v>
      </c>
      <c r="G23" s="50"/>
      <c r="H23" s="50"/>
      <c r="I23" s="50"/>
      <c r="J23" s="50">
        <v>1</v>
      </c>
      <c r="K23" s="50">
        <v>1</v>
      </c>
      <c r="L23" s="50">
        <v>3</v>
      </c>
      <c r="M23" s="50">
        <v>2</v>
      </c>
      <c r="N23" s="50">
        <v>3</v>
      </c>
      <c r="O23" s="50">
        <v>1</v>
      </c>
      <c r="P23" s="49">
        <f t="shared" si="27"/>
        <v>11</v>
      </c>
      <c r="Q23" s="163">
        <f t="shared" si="28"/>
        <v>0.12087912087912088</v>
      </c>
      <c r="T23" s="101" t="s">
        <v>28</v>
      </c>
      <c r="U23" s="95" t="s">
        <v>75</v>
      </c>
      <c r="V23" s="97" t="s">
        <v>43</v>
      </c>
      <c r="W23" s="147">
        <v>3.3000000000000002E-2</v>
      </c>
      <c r="X23" s="155">
        <v>3</v>
      </c>
      <c r="Y23" s="83">
        <f t="shared" ref="Y23" si="33">X24*W23</f>
        <v>5.5000000000000007E-2</v>
      </c>
      <c r="Z23" s="156">
        <v>3</v>
      </c>
      <c r="AA23" s="82">
        <f>Z24*W23</f>
        <v>5.5000000000000007E-2</v>
      </c>
      <c r="AB23" s="156">
        <v>3</v>
      </c>
      <c r="AC23" s="82">
        <f>AB24*W23</f>
        <v>5.5000000000000007E-2</v>
      </c>
      <c r="AD23" s="158">
        <v>4</v>
      </c>
      <c r="AE23" s="80">
        <f t="shared" ref="AE23" si="34">AD24*W23</f>
        <v>4.1250000000000002E-2</v>
      </c>
      <c r="AF23" s="161">
        <v>3</v>
      </c>
      <c r="AG23" s="80">
        <f t="shared" ref="AG23" si="35">AF24*W23</f>
        <v>5.5000000000000007E-2</v>
      </c>
      <c r="AH23" s="158">
        <v>5</v>
      </c>
      <c r="AI23" s="105">
        <f t="shared" ref="AI23" si="36">AH24*W23</f>
        <v>3.3000000000000002E-2</v>
      </c>
      <c r="AJ23" s="14">
        <f>MAX(Z23,AB23,AD23,X23,AF23,AH23)</f>
        <v>5</v>
      </c>
      <c r="AK23" s="1" t="s">
        <v>55</v>
      </c>
    </row>
    <row r="24" spans="2:37" ht="12.75" thickBot="1" x14ac:dyDescent="0.25">
      <c r="F24" s="47" t="s">
        <v>3</v>
      </c>
      <c r="G24" s="52"/>
      <c r="H24" s="52"/>
      <c r="I24" s="52"/>
      <c r="J24" s="52"/>
      <c r="K24" s="52">
        <v>1</v>
      </c>
      <c r="L24" s="46">
        <v>3</v>
      </c>
      <c r="M24" s="46">
        <v>3</v>
      </c>
      <c r="N24" s="46">
        <v>3</v>
      </c>
      <c r="O24" s="46">
        <v>1</v>
      </c>
      <c r="P24" s="45">
        <f t="shared" si="27"/>
        <v>11</v>
      </c>
      <c r="Q24" s="162">
        <f t="shared" si="28"/>
        <v>0.12087912087912088</v>
      </c>
      <c r="T24" s="102"/>
      <c r="U24" s="104"/>
      <c r="V24" s="98"/>
      <c r="W24" s="148"/>
      <c r="X24" s="152">
        <f>AJ23/X23</f>
        <v>1.6666666666666667</v>
      </c>
      <c r="Y24" s="167"/>
      <c r="Z24" s="72">
        <f>AJ23/Z23</f>
        <v>1.6666666666666667</v>
      </c>
      <c r="AA24" s="83"/>
      <c r="AB24" s="72">
        <f>AJ23/AB23</f>
        <v>1.6666666666666667</v>
      </c>
      <c r="AC24" s="83"/>
      <c r="AD24" s="70">
        <f>AJ23/AD23</f>
        <v>1.25</v>
      </c>
      <c r="AE24" s="81"/>
      <c r="AF24" s="153">
        <f>AJ23/AF23</f>
        <v>1.6666666666666667</v>
      </c>
      <c r="AG24" s="81"/>
      <c r="AH24" s="70">
        <f>AJ23/AH23</f>
        <v>1</v>
      </c>
      <c r="AI24" s="134"/>
    </row>
    <row r="25" spans="2:37" x14ac:dyDescent="0.2">
      <c r="F25" s="58" t="s">
        <v>4</v>
      </c>
      <c r="G25" s="50"/>
      <c r="H25" s="50"/>
      <c r="I25" s="50"/>
      <c r="J25" s="50"/>
      <c r="K25" s="50"/>
      <c r="L25" s="50">
        <v>1</v>
      </c>
      <c r="M25" s="50">
        <v>3</v>
      </c>
      <c r="N25" s="50">
        <v>3</v>
      </c>
      <c r="O25" s="50">
        <v>3</v>
      </c>
      <c r="P25" s="49">
        <f t="shared" si="27"/>
        <v>10</v>
      </c>
      <c r="Q25" s="163">
        <f t="shared" si="28"/>
        <v>0.10989010989010989</v>
      </c>
      <c r="T25" s="89" t="s">
        <v>37</v>
      </c>
      <c r="U25" s="90"/>
      <c r="V25" s="90"/>
      <c r="W25" s="166">
        <f>SUM(W7:W24)</f>
        <v>1</v>
      </c>
      <c r="X25" s="88">
        <f>SUM(Y7:Y24)</f>
        <v>2.6153166666666672</v>
      </c>
      <c r="Y25" s="73"/>
      <c r="Z25" s="132">
        <f>SUM(AA7:AA24)</f>
        <v>2.4413500000000008</v>
      </c>
      <c r="AA25" s="88"/>
      <c r="AB25" s="73">
        <f>SUM(AC7:AC24)</f>
        <v>2.4505166666666671</v>
      </c>
      <c r="AC25" s="73"/>
      <c r="AD25" s="73">
        <f>SUM(AE7:AE24)</f>
        <v>2.7911833333333336</v>
      </c>
      <c r="AE25" s="73"/>
      <c r="AF25" s="131">
        <f>SUM(AG7:AG24)</f>
        <v>3.0155250000000007</v>
      </c>
      <c r="AG25" s="88"/>
      <c r="AH25" s="132">
        <f>SUM(AI7:AI24)</f>
        <v>1</v>
      </c>
      <c r="AI25" s="133"/>
      <c r="AJ25" s="38">
        <f>MIN(X25:AI25)</f>
        <v>1</v>
      </c>
    </row>
    <row r="26" spans="2:37" x14ac:dyDescent="0.2">
      <c r="F26" s="47" t="s">
        <v>5</v>
      </c>
      <c r="G26" s="52"/>
      <c r="H26" s="52"/>
      <c r="I26" s="52"/>
      <c r="J26" s="52"/>
      <c r="K26" s="52"/>
      <c r="L26" s="52"/>
      <c r="M26" s="52">
        <v>1</v>
      </c>
      <c r="N26" s="52">
        <v>3</v>
      </c>
      <c r="O26" s="52">
        <v>1</v>
      </c>
      <c r="P26" s="45">
        <f t="shared" si="27"/>
        <v>5</v>
      </c>
      <c r="Q26" s="162">
        <f t="shared" si="28"/>
        <v>5.4945054945054944E-2</v>
      </c>
      <c r="T26" s="91" t="s">
        <v>38</v>
      </c>
      <c r="U26" s="75"/>
      <c r="V26" s="75"/>
      <c r="W26" s="92"/>
      <c r="X26" s="74">
        <f>X25/$AJ$25</f>
        <v>2.6153166666666672</v>
      </c>
      <c r="Y26" s="75"/>
      <c r="Z26" s="76">
        <f>Z25/$AJ$25</f>
        <v>2.4413500000000008</v>
      </c>
      <c r="AA26" s="75"/>
      <c r="AB26" s="76">
        <f>AB25/$AJ$25</f>
        <v>2.4505166666666671</v>
      </c>
      <c r="AC26" s="75"/>
      <c r="AD26" s="76">
        <f>AD25/$AJ$25</f>
        <v>2.7911833333333336</v>
      </c>
      <c r="AE26" s="75"/>
      <c r="AF26" s="76">
        <f>AF25/$AJ$25</f>
        <v>3.0155250000000007</v>
      </c>
      <c r="AG26" s="75"/>
      <c r="AH26" s="125">
        <f>AH25/$AJ$25</f>
        <v>1</v>
      </c>
      <c r="AI26" s="126"/>
    </row>
    <row r="27" spans="2:37" ht="12.75" thickBot="1" x14ac:dyDescent="0.25">
      <c r="B27" s="1">
        <v>1</v>
      </c>
      <c r="C27" s="1" t="s">
        <v>52</v>
      </c>
      <c r="F27" s="58" t="s">
        <v>8</v>
      </c>
      <c r="G27" s="50"/>
      <c r="H27" s="50"/>
      <c r="I27" s="50"/>
      <c r="J27" s="50"/>
      <c r="K27" s="50"/>
      <c r="L27" s="50"/>
      <c r="M27" s="50"/>
      <c r="N27" s="50">
        <v>1</v>
      </c>
      <c r="O27" s="50">
        <v>2</v>
      </c>
      <c r="P27" s="49">
        <f t="shared" si="27"/>
        <v>3</v>
      </c>
      <c r="Q27" s="163">
        <f t="shared" si="28"/>
        <v>3.2967032967032968E-2</v>
      </c>
      <c r="T27" s="85" t="s">
        <v>39</v>
      </c>
      <c r="U27" s="86"/>
      <c r="V27" s="86"/>
      <c r="W27" s="87"/>
      <c r="X27" s="77" t="s">
        <v>25</v>
      </c>
      <c r="Y27" s="78"/>
      <c r="Z27" s="78" t="s">
        <v>29</v>
      </c>
      <c r="AA27" s="78"/>
      <c r="AB27" s="78" t="s">
        <v>26</v>
      </c>
      <c r="AC27" s="78"/>
      <c r="AD27" s="79" t="s">
        <v>24</v>
      </c>
      <c r="AE27" s="79"/>
      <c r="AF27" s="119" t="s">
        <v>23</v>
      </c>
      <c r="AG27" s="120"/>
      <c r="AH27" s="121" t="s">
        <v>27</v>
      </c>
      <c r="AI27" s="122"/>
    </row>
    <row r="28" spans="2:37" x14ac:dyDescent="0.2">
      <c r="B28" s="1">
        <v>2</v>
      </c>
      <c r="C28" s="1" t="s">
        <v>53</v>
      </c>
      <c r="F28" s="55" t="s">
        <v>7</v>
      </c>
      <c r="G28" s="54"/>
      <c r="H28" s="54"/>
      <c r="I28" s="54"/>
      <c r="J28" s="54"/>
      <c r="K28" s="54"/>
      <c r="L28" s="54"/>
      <c r="M28" s="54"/>
      <c r="N28" s="54"/>
      <c r="O28" s="59">
        <v>1</v>
      </c>
      <c r="P28" s="53">
        <f t="shared" si="27"/>
        <v>1</v>
      </c>
      <c r="Q28" s="164">
        <f t="shared" si="28"/>
        <v>1.098901098901099E-2</v>
      </c>
    </row>
    <row r="29" spans="2:37" x14ac:dyDescent="0.2">
      <c r="B29" s="1">
        <v>3</v>
      </c>
      <c r="C29" s="1" t="s">
        <v>54</v>
      </c>
      <c r="F29" s="39"/>
      <c r="G29" s="39"/>
      <c r="H29" s="39"/>
      <c r="I29" s="39"/>
      <c r="J29" s="39"/>
      <c r="K29" s="39"/>
      <c r="L29" s="39"/>
      <c r="M29" s="39"/>
      <c r="N29" s="39"/>
      <c r="O29" s="40" t="s">
        <v>35</v>
      </c>
      <c r="P29" s="42">
        <f>SUM(P20:P28)</f>
        <v>91</v>
      </c>
      <c r="Q29" s="165">
        <f>SUM(Q20:Q28)</f>
        <v>0.99999999999999989</v>
      </c>
    </row>
  </sheetData>
  <mergeCells count="125">
    <mergeCell ref="AG9:AG10"/>
    <mergeCell ref="AI9:AI10"/>
    <mergeCell ref="AG11:AG12"/>
    <mergeCell ref="AI11:AI12"/>
    <mergeCell ref="AF25:AG25"/>
    <mergeCell ref="AH25:AI25"/>
    <mergeCell ref="AF26:AG26"/>
    <mergeCell ref="AH26:AI26"/>
    <mergeCell ref="AF27:AG27"/>
    <mergeCell ref="AH27:AI27"/>
    <mergeCell ref="AG19:AG20"/>
    <mergeCell ref="AI19:AI20"/>
    <mergeCell ref="AG21:AG22"/>
    <mergeCell ref="AI21:AI22"/>
    <mergeCell ref="AG23:AG24"/>
    <mergeCell ref="AI23:AI24"/>
    <mergeCell ref="W23:W24"/>
    <mergeCell ref="Y23:Y24"/>
    <mergeCell ref="AA23:AA24"/>
    <mergeCell ref="AD27:AE27"/>
    <mergeCell ref="AB27:AC27"/>
    <mergeCell ref="AD26:AE26"/>
    <mergeCell ref="AB26:AC26"/>
    <mergeCell ref="AG13:AG14"/>
    <mergeCell ref="AI13:AI14"/>
    <mergeCell ref="AG15:AG16"/>
    <mergeCell ref="AI15:AI16"/>
    <mergeCell ref="AG17:AG18"/>
    <mergeCell ref="AI17:AI18"/>
    <mergeCell ref="AC17:AC18"/>
    <mergeCell ref="AE17:AE18"/>
    <mergeCell ref="AE19:AE20"/>
    <mergeCell ref="T21:T22"/>
    <mergeCell ref="U21:U22"/>
    <mergeCell ref="V21:V22"/>
    <mergeCell ref="W21:W22"/>
    <mergeCell ref="Y21:Y22"/>
    <mergeCell ref="AA21:AA22"/>
    <mergeCell ref="AC21:AC22"/>
    <mergeCell ref="AE21:AE22"/>
    <mergeCell ref="T27:W27"/>
    <mergeCell ref="X27:Y27"/>
    <mergeCell ref="Z27:AA27"/>
    <mergeCell ref="T26:W26"/>
    <mergeCell ref="X26:Y26"/>
    <mergeCell ref="Z26:AA26"/>
    <mergeCell ref="AC23:AC24"/>
    <mergeCell ref="AE23:AE24"/>
    <mergeCell ref="T25:V25"/>
    <mergeCell ref="X25:Y25"/>
    <mergeCell ref="Z25:AA25"/>
    <mergeCell ref="AB25:AC25"/>
    <mergeCell ref="AD25:AE25"/>
    <mergeCell ref="T23:T24"/>
    <mergeCell ref="U23:U24"/>
    <mergeCell ref="V23:V24"/>
    <mergeCell ref="F18:Q18"/>
    <mergeCell ref="T19:T20"/>
    <mergeCell ref="U19:U20"/>
    <mergeCell ref="V19:V20"/>
    <mergeCell ref="W19:W20"/>
    <mergeCell ref="Y19:Y20"/>
    <mergeCell ref="AA19:AA20"/>
    <mergeCell ref="AC19:AC20"/>
    <mergeCell ref="T17:T18"/>
    <mergeCell ref="U17:U18"/>
    <mergeCell ref="V17:V18"/>
    <mergeCell ref="W17:W18"/>
    <mergeCell ref="Y17:Y18"/>
    <mergeCell ref="AA17:AA18"/>
    <mergeCell ref="T15:T16"/>
    <mergeCell ref="U15:U16"/>
    <mergeCell ref="V15:V16"/>
    <mergeCell ref="W15:W16"/>
    <mergeCell ref="Y15:Y16"/>
    <mergeCell ref="AA15:AA16"/>
    <mergeCell ref="AC15:AC16"/>
    <mergeCell ref="AE15:AE16"/>
    <mergeCell ref="T13:T14"/>
    <mergeCell ref="U13:U14"/>
    <mergeCell ref="V13:V14"/>
    <mergeCell ref="W13:W14"/>
    <mergeCell ref="Y13:Y14"/>
    <mergeCell ref="AA13:AA14"/>
    <mergeCell ref="T11:T12"/>
    <mergeCell ref="U11:U12"/>
    <mergeCell ref="V11:V12"/>
    <mergeCell ref="W11:W12"/>
    <mergeCell ref="Y11:Y12"/>
    <mergeCell ref="T9:T10"/>
    <mergeCell ref="U9:U10"/>
    <mergeCell ref="V9:V10"/>
    <mergeCell ref="W9:W10"/>
    <mergeCell ref="Y9:Y10"/>
    <mergeCell ref="T7:T8"/>
    <mergeCell ref="U7:U8"/>
    <mergeCell ref="V7:V8"/>
    <mergeCell ref="W7:W8"/>
    <mergeCell ref="Y7:Y8"/>
    <mergeCell ref="A2:AC2"/>
    <mergeCell ref="F5:Q5"/>
    <mergeCell ref="T5:T6"/>
    <mergeCell ref="U5:U6"/>
    <mergeCell ref="V5:V6"/>
    <mergeCell ref="W5:W6"/>
    <mergeCell ref="X6:Y6"/>
    <mergeCell ref="Z6:AA6"/>
    <mergeCell ref="AB6:AC6"/>
    <mergeCell ref="X5:AI5"/>
    <mergeCell ref="AF6:AG6"/>
    <mergeCell ref="AH6:AI6"/>
    <mergeCell ref="AE7:AE8"/>
    <mergeCell ref="AC7:AC8"/>
    <mergeCell ref="AG7:AG8"/>
    <mergeCell ref="AI7:AI8"/>
    <mergeCell ref="AE11:AE12"/>
    <mergeCell ref="AC11:AC12"/>
    <mergeCell ref="AE9:AE10"/>
    <mergeCell ref="AC9:AC10"/>
    <mergeCell ref="AD6:AE6"/>
    <mergeCell ref="AA7:AA8"/>
    <mergeCell ref="AA11:AA12"/>
    <mergeCell ref="AA9:AA10"/>
    <mergeCell ref="AC13:AC14"/>
    <mergeCell ref="AE13:AE14"/>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29"/>
  <sheetViews>
    <sheetView tabSelected="1" topLeftCell="J7" zoomScale="120" zoomScaleNormal="120" workbookViewId="0">
      <selection activeCell="AH7" activeCellId="53" sqref="X7 X9 X11 X13 X15 X17 X19 X21 X23 Z23 Z21 Z19 Z17 Z15 Z13 Z11 Z9 Z7 AB7 AB9 AB11 AB13 AB15 AB17 AB19 AB21 AB23 AD23 AD21 AD19 AD17 AD15 AD13 AD11 AD9 AD7 AF7 AF9 AF11 AF13 AF15 AF17 AF19 AF21 AF23 AH23 AH21 AH19 AH17 AH15 AH13 AH11 AH9 AH7"/>
    </sheetView>
  </sheetViews>
  <sheetFormatPr defaultRowHeight="12" x14ac:dyDescent="0.2"/>
  <cols>
    <col min="1" max="1" width="3.140625" style="1" customWidth="1"/>
    <col min="2" max="2" width="9.28515625" style="1" bestFit="1" customWidth="1"/>
    <col min="3" max="3" width="25.42578125" style="1" customWidth="1"/>
    <col min="4" max="6" width="9.140625" style="1"/>
    <col min="7" max="15" width="5.7109375" style="1" customWidth="1"/>
    <col min="16" max="16" width="12" style="1" bestFit="1" customWidth="1"/>
    <col min="17" max="17" width="8.85546875" style="1" customWidth="1"/>
    <col min="18" max="18" width="9.140625" style="1"/>
    <col min="19" max="19" width="0" style="1" hidden="1" customWidth="1"/>
    <col min="20" max="20" width="4.5703125" style="1" customWidth="1"/>
    <col min="21" max="21" width="15.42578125" style="1" customWidth="1"/>
    <col min="22" max="22" width="8.7109375" style="1" customWidth="1"/>
    <col min="23" max="23" width="7.7109375" style="1" bestFit="1" customWidth="1"/>
    <col min="24" max="35" width="4.42578125" style="1" bestFit="1" customWidth="1"/>
    <col min="36" max="37" width="0" style="1" hidden="1" customWidth="1"/>
    <col min="38" max="16384" width="9.140625" style="1"/>
  </cols>
  <sheetData>
    <row r="2" spans="1:37" x14ac:dyDescent="0.2">
      <c r="A2" s="84" t="s">
        <v>59</v>
      </c>
      <c r="B2" s="84"/>
      <c r="C2" s="84"/>
      <c r="D2" s="84"/>
      <c r="E2" s="84"/>
      <c r="F2" s="84"/>
      <c r="G2" s="84"/>
      <c r="H2" s="84"/>
      <c r="I2" s="84"/>
      <c r="J2" s="84"/>
      <c r="K2" s="84"/>
      <c r="L2" s="84"/>
      <c r="M2" s="84"/>
      <c r="N2" s="84"/>
      <c r="O2" s="84"/>
      <c r="P2" s="84"/>
      <c r="Q2" s="84"/>
      <c r="R2" s="84"/>
      <c r="S2" s="84"/>
      <c r="T2" s="84"/>
      <c r="U2" s="84"/>
      <c r="V2" s="84"/>
      <c r="W2" s="84"/>
      <c r="X2" s="84"/>
      <c r="Y2" s="84"/>
      <c r="Z2" s="84"/>
      <c r="AA2" s="84"/>
    </row>
    <row r="3" spans="1:37" x14ac:dyDescent="0.2">
      <c r="C3" s="7" t="s">
        <v>57</v>
      </c>
    </row>
    <row r="4" spans="1:37" ht="12.75" thickBot="1" x14ac:dyDescent="0.25">
      <c r="S4" s="1" t="s">
        <v>50</v>
      </c>
    </row>
    <row r="5" spans="1:37" ht="30" customHeight="1" thickBot="1" x14ac:dyDescent="0.25">
      <c r="E5" s="1" t="s">
        <v>48</v>
      </c>
      <c r="F5" s="135" t="s">
        <v>32</v>
      </c>
      <c r="G5" s="135"/>
      <c r="H5" s="135"/>
      <c r="I5" s="135"/>
      <c r="J5" s="135"/>
      <c r="K5" s="135"/>
      <c r="L5" s="135"/>
      <c r="M5" s="135"/>
      <c r="N5" s="135"/>
      <c r="O5" s="135"/>
      <c r="P5" s="135"/>
      <c r="Q5" s="135"/>
      <c r="T5" s="107" t="s">
        <v>84</v>
      </c>
      <c r="U5" s="111" t="s">
        <v>20</v>
      </c>
      <c r="V5" s="113" t="s">
        <v>36</v>
      </c>
      <c r="W5" s="116" t="s">
        <v>82</v>
      </c>
      <c r="X5" s="123" t="s">
        <v>83</v>
      </c>
      <c r="Y5" s="123"/>
      <c r="Z5" s="123"/>
      <c r="AA5" s="123"/>
      <c r="AB5" s="123"/>
      <c r="AC5" s="123"/>
      <c r="AD5" s="123"/>
      <c r="AE5" s="123"/>
      <c r="AF5" s="123"/>
      <c r="AG5" s="123"/>
      <c r="AH5" s="123"/>
      <c r="AI5" s="124"/>
    </row>
    <row r="6" spans="1:37" ht="30.75" customHeight="1" thickBot="1" x14ac:dyDescent="0.25">
      <c r="F6" s="42" t="s">
        <v>20</v>
      </c>
      <c r="G6" s="43" t="s">
        <v>0</v>
      </c>
      <c r="H6" s="43" t="s">
        <v>1</v>
      </c>
      <c r="I6" s="43" t="s">
        <v>2</v>
      </c>
      <c r="J6" s="43" t="s">
        <v>3</v>
      </c>
      <c r="K6" s="43" t="s">
        <v>4</v>
      </c>
      <c r="L6" s="43" t="s">
        <v>5</v>
      </c>
      <c r="M6" s="43" t="s">
        <v>6</v>
      </c>
      <c r="N6" s="43" t="s">
        <v>7</v>
      </c>
      <c r="O6" s="43" t="s">
        <v>8</v>
      </c>
      <c r="P6" s="42" t="s">
        <v>21</v>
      </c>
      <c r="Q6" s="44" t="s">
        <v>22</v>
      </c>
      <c r="T6" s="108"/>
      <c r="U6" s="112"/>
      <c r="V6" s="114"/>
      <c r="W6" s="117"/>
      <c r="X6" s="115" t="s">
        <v>76</v>
      </c>
      <c r="Y6" s="93"/>
      <c r="Z6" s="93" t="s">
        <v>77</v>
      </c>
      <c r="AA6" s="93"/>
      <c r="AB6" s="93" t="s">
        <v>78</v>
      </c>
      <c r="AC6" s="93"/>
      <c r="AD6" s="93" t="s">
        <v>79</v>
      </c>
      <c r="AE6" s="93"/>
      <c r="AF6" s="127" t="s">
        <v>80</v>
      </c>
      <c r="AG6" s="115"/>
      <c r="AH6" s="128" t="s">
        <v>81</v>
      </c>
      <c r="AI6" s="129"/>
    </row>
    <row r="7" spans="1:37" x14ac:dyDescent="0.2">
      <c r="B7" s="7" t="s">
        <v>0</v>
      </c>
      <c r="C7" s="1" t="s">
        <v>12</v>
      </c>
      <c r="D7" s="1" t="s">
        <v>18</v>
      </c>
      <c r="F7" s="45" t="s">
        <v>0</v>
      </c>
      <c r="G7" s="46" t="s">
        <v>0</v>
      </c>
      <c r="H7" s="46" t="s">
        <v>0</v>
      </c>
      <c r="I7" s="46" t="s">
        <v>2</v>
      </c>
      <c r="J7" s="46" t="s">
        <v>0</v>
      </c>
      <c r="K7" s="46" t="s">
        <v>0</v>
      </c>
      <c r="L7" s="46" t="s">
        <v>0</v>
      </c>
      <c r="M7" s="46" t="s">
        <v>0</v>
      </c>
      <c r="N7" s="46" t="s">
        <v>0</v>
      </c>
      <c r="O7" s="46" t="s">
        <v>0</v>
      </c>
      <c r="P7" s="60">
        <f>COUNTIF($G$7:$O$15,F7)</f>
        <v>8</v>
      </c>
      <c r="Q7" s="48" t="s">
        <v>24</v>
      </c>
      <c r="S7" s="1" t="s">
        <v>56</v>
      </c>
      <c r="T7" s="109" t="s">
        <v>23</v>
      </c>
      <c r="U7" s="110" t="s">
        <v>67</v>
      </c>
      <c r="V7" s="118" t="s">
        <v>46</v>
      </c>
      <c r="W7" s="145">
        <v>0.20880000000000001</v>
      </c>
      <c r="X7" s="154">
        <v>3</v>
      </c>
      <c r="Y7" s="94">
        <f t="shared" ref="Y7:Y9" si="0">X8*W7</f>
        <v>0.20880000000000001</v>
      </c>
      <c r="Z7" s="157">
        <v>3</v>
      </c>
      <c r="AA7" s="94">
        <f>Z8*W7</f>
        <v>0.20880000000000001</v>
      </c>
      <c r="AB7" s="157">
        <v>3</v>
      </c>
      <c r="AC7" s="94">
        <f>AB8*W7</f>
        <v>0.20880000000000001</v>
      </c>
      <c r="AD7" s="159">
        <v>3</v>
      </c>
      <c r="AE7" s="100">
        <f>AD8*W7</f>
        <v>0.20880000000000001</v>
      </c>
      <c r="AF7" s="160">
        <v>4</v>
      </c>
      <c r="AG7" s="100">
        <f>AF8*W7</f>
        <v>0.27839999999999998</v>
      </c>
      <c r="AH7" s="159">
        <v>3</v>
      </c>
      <c r="AI7" s="130">
        <f>AH8*W7</f>
        <v>0.20880000000000001</v>
      </c>
      <c r="AJ7" s="14">
        <f>MIN(Z7,AB7,AD7,X7,AF7,AH7)</f>
        <v>3</v>
      </c>
      <c r="AK7" s="1" t="s">
        <v>43</v>
      </c>
    </row>
    <row r="8" spans="1:37" x14ac:dyDescent="0.2">
      <c r="B8" s="7" t="s">
        <v>1</v>
      </c>
      <c r="C8" s="1" t="s">
        <v>13</v>
      </c>
      <c r="D8" s="1" t="s">
        <v>18</v>
      </c>
      <c r="F8" s="49" t="s">
        <v>1</v>
      </c>
      <c r="G8" s="50"/>
      <c r="H8" s="50" t="s">
        <v>1</v>
      </c>
      <c r="I8" s="50" t="s">
        <v>2</v>
      </c>
      <c r="J8" s="50" t="s">
        <v>1</v>
      </c>
      <c r="K8" s="50" t="s">
        <v>1</v>
      </c>
      <c r="L8" s="50" t="s">
        <v>1</v>
      </c>
      <c r="M8" s="50" t="s">
        <v>6</v>
      </c>
      <c r="N8" s="50" t="s">
        <v>1</v>
      </c>
      <c r="O8" s="50" t="s">
        <v>1</v>
      </c>
      <c r="P8" s="61">
        <f t="shared" ref="P8:P14" si="1">COUNTIF($G$7:$O$15,F8)</f>
        <v>6</v>
      </c>
      <c r="Q8" s="51" t="s">
        <v>25</v>
      </c>
      <c r="S8" s="1" t="s">
        <v>43</v>
      </c>
      <c r="T8" s="103"/>
      <c r="U8" s="96"/>
      <c r="V8" s="97"/>
      <c r="W8" s="146"/>
      <c r="X8" s="150">
        <f>X7/AJ7</f>
        <v>1</v>
      </c>
      <c r="Y8" s="82"/>
      <c r="Z8" s="71">
        <f>Z7/AJ7</f>
        <v>1</v>
      </c>
      <c r="AA8" s="82"/>
      <c r="AB8" s="71">
        <f>AB7/AJ7</f>
        <v>1</v>
      </c>
      <c r="AC8" s="82"/>
      <c r="AD8" s="69">
        <f>AD7/AJ7</f>
        <v>1</v>
      </c>
      <c r="AE8" s="80"/>
      <c r="AF8" s="151">
        <f>AF7/AJ7</f>
        <v>1.3333333333333333</v>
      </c>
      <c r="AG8" s="80"/>
      <c r="AH8" s="69">
        <f>AH7/AJ7</f>
        <v>1</v>
      </c>
      <c r="AI8" s="105"/>
    </row>
    <row r="9" spans="1:37" x14ac:dyDescent="0.2">
      <c r="B9" s="7" t="s">
        <v>2</v>
      </c>
      <c r="C9" s="1" t="s">
        <v>16</v>
      </c>
      <c r="D9" s="1" t="s">
        <v>18</v>
      </c>
      <c r="F9" s="45" t="s">
        <v>2</v>
      </c>
      <c r="G9" s="52"/>
      <c r="H9" s="52"/>
      <c r="I9" s="52" t="s">
        <v>2</v>
      </c>
      <c r="J9" s="52" t="s">
        <v>2</v>
      </c>
      <c r="K9" s="52" t="s">
        <v>2</v>
      </c>
      <c r="L9" s="52" t="s">
        <v>2</v>
      </c>
      <c r="M9" s="52" t="s">
        <v>2</v>
      </c>
      <c r="N9" s="52" t="s">
        <v>2</v>
      </c>
      <c r="O9" s="52" t="s">
        <v>2</v>
      </c>
      <c r="P9" s="60">
        <f t="shared" si="1"/>
        <v>9</v>
      </c>
      <c r="Q9" s="48" t="s">
        <v>23</v>
      </c>
      <c r="T9" s="103" t="s">
        <v>24</v>
      </c>
      <c r="U9" s="95" t="s">
        <v>68</v>
      </c>
      <c r="V9" s="97" t="s">
        <v>45</v>
      </c>
      <c r="W9" s="147">
        <v>0.12089999999999999</v>
      </c>
      <c r="X9" s="155">
        <v>1</v>
      </c>
      <c r="Y9" s="82">
        <f t="shared" si="0"/>
        <v>0.12089999999999999</v>
      </c>
      <c r="Z9" s="156">
        <v>1</v>
      </c>
      <c r="AA9" s="82">
        <f>Z10*W9</f>
        <v>0.12089999999999999</v>
      </c>
      <c r="AB9" s="156">
        <v>1</v>
      </c>
      <c r="AC9" s="82">
        <f>AB10*W9</f>
        <v>0.12089999999999999</v>
      </c>
      <c r="AD9" s="158">
        <v>3</v>
      </c>
      <c r="AE9" s="80">
        <f t="shared" ref="AE9" si="2">AD10*W9</f>
        <v>0.36269999999999997</v>
      </c>
      <c r="AF9" s="161">
        <v>4</v>
      </c>
      <c r="AG9" s="80">
        <f t="shared" ref="AG9" si="3">AF10*W9</f>
        <v>0.48359999999999997</v>
      </c>
      <c r="AH9" s="158">
        <v>4</v>
      </c>
      <c r="AI9" s="105">
        <f t="shared" ref="AI9" si="4">AH10*W9</f>
        <v>0.48359999999999997</v>
      </c>
      <c r="AJ9" s="14">
        <f t="shared" ref="AJ9" si="5">MIN(Z9,AB9,AD9,X9,AF9,AH9)</f>
        <v>1</v>
      </c>
      <c r="AK9" s="1" t="s">
        <v>43</v>
      </c>
    </row>
    <row r="10" spans="1:37" x14ac:dyDescent="0.2">
      <c r="B10" s="7" t="s">
        <v>3</v>
      </c>
      <c r="C10" s="1" t="s">
        <v>14</v>
      </c>
      <c r="D10" s="1" t="s">
        <v>19</v>
      </c>
      <c r="F10" s="49" t="s">
        <v>3</v>
      </c>
      <c r="G10" s="50"/>
      <c r="H10" s="50"/>
      <c r="I10" s="50"/>
      <c r="J10" s="50" t="s">
        <v>3</v>
      </c>
      <c r="K10" s="50" t="s">
        <v>3</v>
      </c>
      <c r="L10" s="50" t="s">
        <v>3</v>
      </c>
      <c r="M10" s="50" t="s">
        <v>6</v>
      </c>
      <c r="N10" s="50" t="s">
        <v>3</v>
      </c>
      <c r="O10" s="50" t="s">
        <v>3</v>
      </c>
      <c r="P10" s="61">
        <f t="shared" si="1"/>
        <v>5</v>
      </c>
      <c r="Q10" s="51" t="s">
        <v>29</v>
      </c>
      <c r="T10" s="103"/>
      <c r="U10" s="96"/>
      <c r="V10" s="97"/>
      <c r="W10" s="145"/>
      <c r="X10" s="150">
        <f>X9/AJ9</f>
        <v>1</v>
      </c>
      <c r="Y10" s="82"/>
      <c r="Z10" s="71">
        <f>Z9/AJ9</f>
        <v>1</v>
      </c>
      <c r="AA10" s="82"/>
      <c r="AB10" s="71">
        <f>AB9/AJ9</f>
        <v>1</v>
      </c>
      <c r="AC10" s="82"/>
      <c r="AD10" s="69">
        <f>AD9/AJ9</f>
        <v>3</v>
      </c>
      <c r="AE10" s="80"/>
      <c r="AF10" s="151">
        <f>AF9/AJ9</f>
        <v>4</v>
      </c>
      <c r="AG10" s="80"/>
      <c r="AH10" s="69">
        <f>AH9/AJ9</f>
        <v>4</v>
      </c>
      <c r="AI10" s="105"/>
    </row>
    <row r="11" spans="1:37" x14ac:dyDescent="0.2">
      <c r="B11" s="7" t="s">
        <v>4</v>
      </c>
      <c r="C11" s="1" t="s">
        <v>9</v>
      </c>
      <c r="D11" s="1" t="s">
        <v>19</v>
      </c>
      <c r="F11" s="45" t="s">
        <v>4</v>
      </c>
      <c r="G11" s="52"/>
      <c r="H11" s="52"/>
      <c r="I11" s="52"/>
      <c r="J11" s="52"/>
      <c r="K11" s="52" t="s">
        <v>4</v>
      </c>
      <c r="L11" s="46" t="s">
        <v>4</v>
      </c>
      <c r="M11" s="46" t="s">
        <v>6</v>
      </c>
      <c r="N11" s="46" t="s">
        <v>4</v>
      </c>
      <c r="O11" s="46" t="s">
        <v>4</v>
      </c>
      <c r="P11" s="60">
        <f t="shared" si="1"/>
        <v>4</v>
      </c>
      <c r="Q11" s="48" t="s">
        <v>27</v>
      </c>
      <c r="T11" s="103" t="s">
        <v>25</v>
      </c>
      <c r="U11" s="95" t="s">
        <v>69</v>
      </c>
      <c r="V11" s="97" t="s">
        <v>47</v>
      </c>
      <c r="W11" s="147">
        <v>0.17580000000000001</v>
      </c>
      <c r="X11" s="155">
        <v>2</v>
      </c>
      <c r="Y11" s="82">
        <f t="shared" ref="Y11" si="6">X12*W11</f>
        <v>0.17580000000000001</v>
      </c>
      <c r="Z11" s="156">
        <v>2</v>
      </c>
      <c r="AA11" s="82">
        <f>Z12*W11</f>
        <v>0.17580000000000001</v>
      </c>
      <c r="AB11" s="156">
        <v>2</v>
      </c>
      <c r="AC11" s="82">
        <f>AB12*W11</f>
        <v>0.17580000000000001</v>
      </c>
      <c r="AD11" s="158">
        <v>3</v>
      </c>
      <c r="AE11" s="80">
        <f t="shared" ref="AE11" si="7">AD12*W11</f>
        <v>0.26370000000000005</v>
      </c>
      <c r="AF11" s="161">
        <v>4</v>
      </c>
      <c r="AG11" s="80">
        <f t="shared" ref="AG11" si="8">AF12*W11</f>
        <v>0.35160000000000002</v>
      </c>
      <c r="AH11" s="158">
        <v>4</v>
      </c>
      <c r="AI11" s="105">
        <f t="shared" ref="AI11" si="9">AH12*W11</f>
        <v>0.35160000000000002</v>
      </c>
      <c r="AJ11" s="14">
        <f t="shared" ref="AJ11" si="10">MIN(Z11,AB11,AD11,X11,AF11,AH11)</f>
        <v>2</v>
      </c>
      <c r="AK11" s="1" t="s">
        <v>43</v>
      </c>
    </row>
    <row r="12" spans="1:37" x14ac:dyDescent="0.2">
      <c r="B12" s="7" t="s">
        <v>5</v>
      </c>
      <c r="C12" s="1" t="s">
        <v>11</v>
      </c>
      <c r="D12" s="1" t="s">
        <v>19</v>
      </c>
      <c r="F12" s="49" t="s">
        <v>5</v>
      </c>
      <c r="G12" s="50"/>
      <c r="H12" s="50"/>
      <c r="I12" s="50"/>
      <c r="J12" s="50"/>
      <c r="K12" s="50"/>
      <c r="L12" s="50" t="s">
        <v>5</v>
      </c>
      <c r="M12" s="50" t="s">
        <v>6</v>
      </c>
      <c r="N12" s="50" t="s">
        <v>7</v>
      </c>
      <c r="O12" s="50" t="s">
        <v>5</v>
      </c>
      <c r="P12" s="61">
        <f t="shared" si="1"/>
        <v>2</v>
      </c>
      <c r="Q12" s="51" t="s">
        <v>28</v>
      </c>
      <c r="T12" s="103"/>
      <c r="U12" s="96"/>
      <c r="V12" s="97"/>
      <c r="W12" s="145"/>
      <c r="X12" s="150">
        <f>X11/AJ11</f>
        <v>1</v>
      </c>
      <c r="Y12" s="82"/>
      <c r="Z12" s="71">
        <f>Z11/AJ11</f>
        <v>1</v>
      </c>
      <c r="AA12" s="82"/>
      <c r="AB12" s="71">
        <f>AB11/AJ11</f>
        <v>1</v>
      </c>
      <c r="AC12" s="82"/>
      <c r="AD12" s="69">
        <f>AD11/AJ11</f>
        <v>1.5</v>
      </c>
      <c r="AE12" s="80"/>
      <c r="AF12" s="151">
        <f>AF11/AJ11</f>
        <v>2</v>
      </c>
      <c r="AG12" s="80"/>
      <c r="AH12" s="69">
        <f>AH11/AJ11</f>
        <v>2</v>
      </c>
      <c r="AI12" s="105"/>
    </row>
    <row r="13" spans="1:37" x14ac:dyDescent="0.2">
      <c r="B13" s="7" t="s">
        <v>6</v>
      </c>
      <c r="C13" s="1" t="s">
        <v>15</v>
      </c>
      <c r="D13" s="1" t="s">
        <v>18</v>
      </c>
      <c r="F13" s="45" t="s">
        <v>6</v>
      </c>
      <c r="G13" s="52"/>
      <c r="H13" s="52"/>
      <c r="I13" s="52"/>
      <c r="J13" s="52"/>
      <c r="K13" s="52"/>
      <c r="L13" s="52"/>
      <c r="M13" s="52" t="s">
        <v>6</v>
      </c>
      <c r="N13" s="52" t="s">
        <v>7</v>
      </c>
      <c r="O13" s="52" t="s">
        <v>8</v>
      </c>
      <c r="P13" s="60">
        <f t="shared" si="1"/>
        <v>5</v>
      </c>
      <c r="Q13" s="48" t="s">
        <v>26</v>
      </c>
      <c r="S13" s="1" t="s">
        <v>55</v>
      </c>
      <c r="T13" s="101" t="s">
        <v>26</v>
      </c>
      <c r="U13" s="95" t="s">
        <v>70</v>
      </c>
      <c r="V13" s="97" t="s">
        <v>40</v>
      </c>
      <c r="W13" s="147">
        <v>0.12089999999999999</v>
      </c>
      <c r="X13" s="155">
        <v>4</v>
      </c>
      <c r="Y13" s="82">
        <f t="shared" ref="Y13" si="11">X14*W13</f>
        <v>0.12089999999999999</v>
      </c>
      <c r="Z13" s="156">
        <v>4</v>
      </c>
      <c r="AA13" s="82">
        <f>Z14*W13</f>
        <v>0.12089999999999999</v>
      </c>
      <c r="AB13" s="156">
        <v>4</v>
      </c>
      <c r="AC13" s="82">
        <f>AB14*W13</f>
        <v>0.12089999999999999</v>
      </c>
      <c r="AD13" s="158">
        <v>3</v>
      </c>
      <c r="AE13" s="80">
        <f t="shared" ref="AE13" si="12">AD14*W13</f>
        <v>0.16119999999999998</v>
      </c>
      <c r="AF13" s="161">
        <v>3</v>
      </c>
      <c r="AG13" s="80">
        <f t="shared" ref="AG13" si="13">AF14*W13</f>
        <v>0.16119999999999998</v>
      </c>
      <c r="AH13" s="158">
        <v>3</v>
      </c>
      <c r="AI13" s="105">
        <f t="shared" ref="AI13" si="14">AH14*W13</f>
        <v>0.16119999999999998</v>
      </c>
      <c r="AJ13" s="14">
        <f>MAX(Z13,AB13,AD13,X13,AF13,AH13)</f>
        <v>4</v>
      </c>
      <c r="AK13" s="1" t="s">
        <v>55</v>
      </c>
    </row>
    <row r="14" spans="1:37" x14ac:dyDescent="0.2">
      <c r="B14" s="7" t="s">
        <v>7</v>
      </c>
      <c r="C14" s="1" t="s">
        <v>17</v>
      </c>
      <c r="D14" s="1" t="s">
        <v>19</v>
      </c>
      <c r="F14" s="49" t="s">
        <v>7</v>
      </c>
      <c r="G14" s="50"/>
      <c r="H14" s="50"/>
      <c r="I14" s="50"/>
      <c r="J14" s="50"/>
      <c r="K14" s="50"/>
      <c r="L14" s="50"/>
      <c r="M14" s="50"/>
      <c r="N14" s="50" t="s">
        <v>7</v>
      </c>
      <c r="O14" s="50" t="s">
        <v>8</v>
      </c>
      <c r="P14" s="61">
        <f t="shared" si="1"/>
        <v>3</v>
      </c>
      <c r="Q14" s="51" t="s">
        <v>31</v>
      </c>
      <c r="S14" s="1" t="s">
        <v>56</v>
      </c>
      <c r="T14" s="101"/>
      <c r="U14" s="96"/>
      <c r="V14" s="97"/>
      <c r="W14" s="145"/>
      <c r="X14" s="150">
        <f>AJ13/X13</f>
        <v>1</v>
      </c>
      <c r="Y14" s="82"/>
      <c r="Z14" s="71">
        <f>AJ13/Z13</f>
        <v>1</v>
      </c>
      <c r="AA14" s="82"/>
      <c r="AB14" s="71">
        <f>AJ13/AB13</f>
        <v>1</v>
      </c>
      <c r="AC14" s="82"/>
      <c r="AD14" s="69">
        <f>AJ13/AD13</f>
        <v>1.3333333333333333</v>
      </c>
      <c r="AE14" s="80"/>
      <c r="AF14" s="151">
        <f>AJ13/AF13</f>
        <v>1.3333333333333333</v>
      </c>
      <c r="AG14" s="80"/>
      <c r="AH14" s="69">
        <f>AJ13/AH13</f>
        <v>1.3333333333333333</v>
      </c>
      <c r="AI14" s="105"/>
    </row>
    <row r="15" spans="1:37" x14ac:dyDescent="0.2">
      <c r="B15" s="7" t="s">
        <v>8</v>
      </c>
      <c r="C15" s="1" t="s">
        <v>10</v>
      </c>
      <c r="D15" s="1" t="s">
        <v>19</v>
      </c>
      <c r="F15" s="53" t="s">
        <v>8</v>
      </c>
      <c r="G15" s="54"/>
      <c r="H15" s="54"/>
      <c r="I15" s="54"/>
      <c r="J15" s="54"/>
      <c r="K15" s="54"/>
      <c r="L15" s="54"/>
      <c r="M15" s="54"/>
      <c r="N15" s="54"/>
      <c r="O15" s="54" t="s">
        <v>8</v>
      </c>
      <c r="P15" s="62">
        <f>COUNTIF($G$7:$O$15,F15)</f>
        <v>3</v>
      </c>
      <c r="Q15" s="56" t="s">
        <v>30</v>
      </c>
      <c r="T15" s="101" t="s">
        <v>29</v>
      </c>
      <c r="U15" s="95" t="s">
        <v>71</v>
      </c>
      <c r="V15" s="97" t="s">
        <v>43</v>
      </c>
      <c r="W15" s="147">
        <v>0.1099</v>
      </c>
      <c r="X15" s="155">
        <v>4</v>
      </c>
      <c r="Y15" s="82">
        <f t="shared" ref="Y15" si="15">X16*W15</f>
        <v>0.1099</v>
      </c>
      <c r="Z15" s="156">
        <v>4</v>
      </c>
      <c r="AA15" s="82">
        <f>Z16*W15</f>
        <v>0.1099</v>
      </c>
      <c r="AB15" s="156">
        <v>4</v>
      </c>
      <c r="AC15" s="82">
        <f>AB16*W15</f>
        <v>0.1099</v>
      </c>
      <c r="AD15" s="158">
        <v>3</v>
      </c>
      <c r="AE15" s="80">
        <f t="shared" ref="AE15" si="16">AD16*W15</f>
        <v>0.14653333333333332</v>
      </c>
      <c r="AF15" s="161">
        <v>2</v>
      </c>
      <c r="AG15" s="80">
        <f t="shared" ref="AG15" si="17">AF16*W15</f>
        <v>0.2198</v>
      </c>
      <c r="AH15" s="158">
        <v>3</v>
      </c>
      <c r="AI15" s="105">
        <f t="shared" ref="AI15" si="18">AH16*W15</f>
        <v>0.14653333333333332</v>
      </c>
      <c r="AJ15" s="14">
        <f>MAX(Z15,AB15,AD15,X15,AF15,AH15)</f>
        <v>4</v>
      </c>
      <c r="AK15" s="1" t="s">
        <v>55</v>
      </c>
    </row>
    <row r="16" spans="1:37" x14ac:dyDescent="0.2">
      <c r="T16" s="101"/>
      <c r="U16" s="96"/>
      <c r="V16" s="97"/>
      <c r="W16" s="145"/>
      <c r="X16" s="150">
        <f>AJ15/X15</f>
        <v>1</v>
      </c>
      <c r="Y16" s="82"/>
      <c r="Z16" s="71">
        <f>AJ15/Z15</f>
        <v>1</v>
      </c>
      <c r="AA16" s="82"/>
      <c r="AB16" s="71">
        <f>AJ15/AB15</f>
        <v>1</v>
      </c>
      <c r="AC16" s="82"/>
      <c r="AD16" s="69">
        <f>AJ15/AD15</f>
        <v>1.3333333333333333</v>
      </c>
      <c r="AE16" s="80"/>
      <c r="AF16" s="151">
        <f>AJ15/AF15</f>
        <v>2</v>
      </c>
      <c r="AG16" s="80"/>
      <c r="AH16" s="69">
        <f>AJ15/AH15</f>
        <v>1.3333333333333333</v>
      </c>
      <c r="AI16" s="105"/>
    </row>
    <row r="17" spans="2:37" x14ac:dyDescent="0.2">
      <c r="T17" s="101" t="s">
        <v>27</v>
      </c>
      <c r="U17" s="95" t="s">
        <v>72</v>
      </c>
      <c r="V17" s="97" t="s">
        <v>41</v>
      </c>
      <c r="W17" s="147">
        <v>5.4899999999999997E-2</v>
      </c>
      <c r="X17" s="155">
        <v>4</v>
      </c>
      <c r="Y17" s="82">
        <f t="shared" ref="Y17" si="19">X18*W17</f>
        <v>5.4899999999999997E-2</v>
      </c>
      <c r="Z17" s="156">
        <v>4</v>
      </c>
      <c r="AA17" s="82">
        <f>Z18*W17</f>
        <v>5.4899999999999997E-2</v>
      </c>
      <c r="AB17" s="156">
        <v>4</v>
      </c>
      <c r="AC17" s="82">
        <f>AB18*W17</f>
        <v>5.4899999999999997E-2</v>
      </c>
      <c r="AD17" s="158">
        <v>3</v>
      </c>
      <c r="AE17" s="80">
        <f t="shared" ref="AE17" si="20">AD18*W17</f>
        <v>7.3199999999999987E-2</v>
      </c>
      <c r="AF17" s="161">
        <v>2</v>
      </c>
      <c r="AG17" s="80">
        <f t="shared" ref="AG17" si="21">AF18*W17</f>
        <v>0.10979999999999999</v>
      </c>
      <c r="AH17" s="158">
        <v>2</v>
      </c>
      <c r="AI17" s="105">
        <f t="shared" ref="AI17" si="22">AH18*W17</f>
        <v>0.10979999999999999</v>
      </c>
      <c r="AJ17" s="14">
        <f>MAX(Z17,AB17,AD17,X17,AF17,AH17)</f>
        <v>4</v>
      </c>
      <c r="AK17" s="1" t="s">
        <v>55</v>
      </c>
    </row>
    <row r="18" spans="2:37" x14ac:dyDescent="0.2">
      <c r="E18" s="1" t="s">
        <v>49</v>
      </c>
      <c r="F18" s="135" t="s">
        <v>33</v>
      </c>
      <c r="G18" s="135"/>
      <c r="H18" s="135"/>
      <c r="I18" s="135"/>
      <c r="J18" s="135"/>
      <c r="K18" s="135"/>
      <c r="L18" s="135"/>
      <c r="M18" s="135"/>
      <c r="N18" s="135"/>
      <c r="O18" s="135"/>
      <c r="P18" s="135"/>
      <c r="Q18" s="135"/>
      <c r="T18" s="101"/>
      <c r="U18" s="96"/>
      <c r="V18" s="97"/>
      <c r="W18" s="145"/>
      <c r="X18" s="150">
        <f>AJ17/X17</f>
        <v>1</v>
      </c>
      <c r="Y18" s="82"/>
      <c r="Z18" s="71">
        <f>AJ17/Z17</f>
        <v>1</v>
      </c>
      <c r="AA18" s="82"/>
      <c r="AB18" s="71">
        <f>AJ17/AB17</f>
        <v>1</v>
      </c>
      <c r="AC18" s="82"/>
      <c r="AD18" s="69">
        <f>AJ17/AD17</f>
        <v>1.3333333333333333</v>
      </c>
      <c r="AE18" s="80"/>
      <c r="AF18" s="151">
        <f>AJ17/AF17</f>
        <v>2</v>
      </c>
      <c r="AG18" s="80"/>
      <c r="AH18" s="69">
        <f>AJ17/AH17</f>
        <v>2</v>
      </c>
      <c r="AI18" s="105"/>
    </row>
    <row r="19" spans="2:37" x14ac:dyDescent="0.2">
      <c r="F19" s="42" t="s">
        <v>20</v>
      </c>
      <c r="G19" s="57" t="s">
        <v>2</v>
      </c>
      <c r="H19" s="57" t="s">
        <v>0</v>
      </c>
      <c r="I19" s="57" t="s">
        <v>1</v>
      </c>
      <c r="J19" s="57" t="s">
        <v>6</v>
      </c>
      <c r="K19" s="57" t="s">
        <v>3</v>
      </c>
      <c r="L19" s="57" t="s">
        <v>4</v>
      </c>
      <c r="M19" s="57" t="s">
        <v>8</v>
      </c>
      <c r="N19" s="57" t="s">
        <v>7</v>
      </c>
      <c r="O19" s="57" t="s">
        <v>5</v>
      </c>
      <c r="P19" s="42" t="s">
        <v>21</v>
      </c>
      <c r="Q19" s="44" t="s">
        <v>34</v>
      </c>
      <c r="T19" s="103" t="s">
        <v>30</v>
      </c>
      <c r="U19" s="95" t="s">
        <v>73</v>
      </c>
      <c r="V19" s="97" t="s">
        <v>44</v>
      </c>
      <c r="W19" s="147">
        <v>0.1648</v>
      </c>
      <c r="X19" s="155">
        <v>1</v>
      </c>
      <c r="Y19" s="82">
        <f t="shared" ref="Y19" si="23">X20*W19</f>
        <v>0.1648</v>
      </c>
      <c r="Z19" s="156">
        <v>1</v>
      </c>
      <c r="AA19" s="82">
        <f>Z20*W19</f>
        <v>0.1648</v>
      </c>
      <c r="AB19" s="156">
        <v>1</v>
      </c>
      <c r="AC19" s="82">
        <f>AB20*W19</f>
        <v>0.1648</v>
      </c>
      <c r="AD19" s="158">
        <v>3</v>
      </c>
      <c r="AE19" s="80">
        <f t="shared" ref="AE19" si="24">AD20*W19</f>
        <v>0.49440000000000001</v>
      </c>
      <c r="AF19" s="161">
        <v>4</v>
      </c>
      <c r="AG19" s="80">
        <f t="shared" ref="AG19" si="25">AF20*W19</f>
        <v>0.65920000000000001</v>
      </c>
      <c r="AH19" s="158">
        <v>3</v>
      </c>
      <c r="AI19" s="105">
        <f t="shared" ref="AI19" si="26">AH20*W19</f>
        <v>0.49440000000000001</v>
      </c>
      <c r="AJ19" s="14">
        <f t="shared" ref="AJ19" si="27">MIN(Z19,AB19,AD19,X19,AF19,AH19)</f>
        <v>1</v>
      </c>
      <c r="AK19" s="1" t="s">
        <v>43</v>
      </c>
    </row>
    <row r="20" spans="2:37" x14ac:dyDescent="0.2">
      <c r="F20" s="47" t="s">
        <v>2</v>
      </c>
      <c r="G20" s="46">
        <v>1</v>
      </c>
      <c r="H20" s="46">
        <v>1</v>
      </c>
      <c r="I20" s="46">
        <v>1</v>
      </c>
      <c r="J20" s="46">
        <v>2</v>
      </c>
      <c r="K20" s="46">
        <v>3</v>
      </c>
      <c r="L20" s="46">
        <v>3</v>
      </c>
      <c r="M20" s="46">
        <v>3</v>
      </c>
      <c r="N20" s="46">
        <v>1</v>
      </c>
      <c r="O20" s="46">
        <v>2</v>
      </c>
      <c r="P20" s="45">
        <f>SUM(G20:O20)</f>
        <v>17</v>
      </c>
      <c r="Q20" s="162">
        <f>P20/$P$29</f>
        <v>0.18681318681318682</v>
      </c>
      <c r="T20" s="103"/>
      <c r="U20" s="96"/>
      <c r="V20" s="97"/>
      <c r="W20" s="145"/>
      <c r="X20" s="150">
        <f>X19/AJ19</f>
        <v>1</v>
      </c>
      <c r="Y20" s="82"/>
      <c r="Z20" s="71">
        <f>Z19/AJ19</f>
        <v>1</v>
      </c>
      <c r="AA20" s="82"/>
      <c r="AB20" s="71">
        <f>AB19/AJ19</f>
        <v>1</v>
      </c>
      <c r="AC20" s="82"/>
      <c r="AD20" s="69">
        <f>AD19/AJ19</f>
        <v>3</v>
      </c>
      <c r="AE20" s="80"/>
      <c r="AF20" s="151">
        <f>AF19/AJ19</f>
        <v>4</v>
      </c>
      <c r="AG20" s="80"/>
      <c r="AH20" s="69">
        <f>AH19/AJ19</f>
        <v>3</v>
      </c>
      <c r="AI20" s="105"/>
    </row>
    <row r="21" spans="2:37" x14ac:dyDescent="0.2">
      <c r="F21" s="58" t="s">
        <v>0</v>
      </c>
      <c r="G21" s="50"/>
      <c r="H21" s="50">
        <v>1</v>
      </c>
      <c r="I21" s="50">
        <v>1</v>
      </c>
      <c r="J21" s="50">
        <v>3</v>
      </c>
      <c r="K21" s="50">
        <v>3</v>
      </c>
      <c r="L21" s="50">
        <v>2</v>
      </c>
      <c r="M21" s="50">
        <v>2</v>
      </c>
      <c r="N21" s="50">
        <v>3</v>
      </c>
      <c r="O21" s="50">
        <v>3</v>
      </c>
      <c r="P21" s="49">
        <f t="shared" ref="P21:P28" si="28">SUM(G21:O21)</f>
        <v>18</v>
      </c>
      <c r="Q21" s="163">
        <f t="shared" ref="Q21:Q28" si="29">P21/$P$29</f>
        <v>0.19780219780219779</v>
      </c>
      <c r="T21" s="101" t="s">
        <v>31</v>
      </c>
      <c r="U21" s="95" t="s">
        <v>74</v>
      </c>
      <c r="V21" s="97" t="s">
        <v>42</v>
      </c>
      <c r="W21" s="147">
        <v>1.0999999999999999E-2</v>
      </c>
      <c r="X21" s="155">
        <v>5</v>
      </c>
      <c r="Y21" s="82">
        <f t="shared" ref="Y21" si="30">X22*W21</f>
        <v>1.0999999999999999E-2</v>
      </c>
      <c r="Z21" s="156">
        <v>5</v>
      </c>
      <c r="AA21" s="82">
        <f>Z22*W21</f>
        <v>1.0999999999999999E-2</v>
      </c>
      <c r="AB21" s="156">
        <v>5</v>
      </c>
      <c r="AC21" s="82">
        <f>AB22*W21</f>
        <v>1.0999999999999999E-2</v>
      </c>
      <c r="AD21" s="158">
        <v>3</v>
      </c>
      <c r="AE21" s="80">
        <f t="shared" ref="AE21" si="31">AD22*W21</f>
        <v>1.8333333333333333E-2</v>
      </c>
      <c r="AF21" s="161">
        <v>3</v>
      </c>
      <c r="AG21" s="80">
        <f t="shared" ref="AG21" si="32">AF22*W21</f>
        <v>1.8333333333333333E-2</v>
      </c>
      <c r="AH21" s="158">
        <v>3</v>
      </c>
      <c r="AI21" s="105">
        <f t="shared" ref="AI21" si="33">AH22*W21</f>
        <v>1.8333333333333333E-2</v>
      </c>
      <c r="AJ21" s="14">
        <f>MAX(Z21,AB21,AD21,X21,AF21,AH21)</f>
        <v>5</v>
      </c>
      <c r="AK21" s="1" t="s">
        <v>55</v>
      </c>
    </row>
    <row r="22" spans="2:37" x14ac:dyDescent="0.2">
      <c r="F22" s="47" t="s">
        <v>1</v>
      </c>
      <c r="G22" s="52"/>
      <c r="H22" s="52"/>
      <c r="I22" s="52">
        <v>1</v>
      </c>
      <c r="J22" s="52">
        <v>3</v>
      </c>
      <c r="K22" s="52">
        <v>1</v>
      </c>
      <c r="L22" s="52">
        <v>3</v>
      </c>
      <c r="M22" s="52">
        <v>3</v>
      </c>
      <c r="N22" s="52">
        <v>1</v>
      </c>
      <c r="O22" s="52">
        <v>2</v>
      </c>
      <c r="P22" s="45">
        <f t="shared" si="28"/>
        <v>14</v>
      </c>
      <c r="Q22" s="162">
        <f t="shared" si="29"/>
        <v>0.15384615384615385</v>
      </c>
      <c r="T22" s="101"/>
      <c r="U22" s="96"/>
      <c r="V22" s="97"/>
      <c r="W22" s="145"/>
      <c r="X22" s="150">
        <f>AJ21/X21</f>
        <v>1</v>
      </c>
      <c r="Y22" s="82"/>
      <c r="Z22" s="71">
        <f>AJ21/Z21</f>
        <v>1</v>
      </c>
      <c r="AA22" s="82"/>
      <c r="AB22" s="71">
        <f>AJ21/AB21</f>
        <v>1</v>
      </c>
      <c r="AC22" s="82"/>
      <c r="AD22" s="69">
        <f>AJ21/AD21</f>
        <v>1.6666666666666667</v>
      </c>
      <c r="AE22" s="80"/>
      <c r="AF22" s="151">
        <f>AJ21/AF21</f>
        <v>1.6666666666666667</v>
      </c>
      <c r="AG22" s="80"/>
      <c r="AH22" s="69">
        <f>AJ21/AH21</f>
        <v>1.6666666666666667</v>
      </c>
      <c r="AI22" s="105"/>
    </row>
    <row r="23" spans="2:37" x14ac:dyDescent="0.2">
      <c r="B23" s="1">
        <v>1</v>
      </c>
      <c r="C23" s="1" t="s">
        <v>52</v>
      </c>
      <c r="F23" s="58" t="s">
        <v>6</v>
      </c>
      <c r="G23" s="50"/>
      <c r="H23" s="50"/>
      <c r="I23" s="50"/>
      <c r="J23" s="50">
        <v>1</v>
      </c>
      <c r="K23" s="50">
        <v>3</v>
      </c>
      <c r="L23" s="50">
        <v>2</v>
      </c>
      <c r="M23" s="50">
        <v>2</v>
      </c>
      <c r="N23" s="50">
        <v>2</v>
      </c>
      <c r="O23" s="50">
        <v>2</v>
      </c>
      <c r="P23" s="49">
        <f t="shared" si="28"/>
        <v>12</v>
      </c>
      <c r="Q23" s="163">
        <f t="shared" si="29"/>
        <v>0.13186813186813187</v>
      </c>
      <c r="T23" s="101" t="s">
        <v>28</v>
      </c>
      <c r="U23" s="95" t="s">
        <v>75</v>
      </c>
      <c r="V23" s="97" t="s">
        <v>43</v>
      </c>
      <c r="W23" s="147">
        <v>3.3000000000000002E-2</v>
      </c>
      <c r="X23" s="155">
        <v>5</v>
      </c>
      <c r="Y23" s="82">
        <f t="shared" ref="Y23" si="34">X24*W23</f>
        <v>3.3000000000000002E-2</v>
      </c>
      <c r="Z23" s="156">
        <v>5</v>
      </c>
      <c r="AA23" s="82">
        <f>Z24*W23</f>
        <v>3.3000000000000002E-2</v>
      </c>
      <c r="AB23" s="156">
        <v>5</v>
      </c>
      <c r="AC23" s="82">
        <f>AB24*W23</f>
        <v>3.3000000000000002E-2</v>
      </c>
      <c r="AD23" s="158">
        <v>3</v>
      </c>
      <c r="AE23" s="80">
        <f t="shared" ref="AE23" si="35">AD24*W23</f>
        <v>5.5000000000000007E-2</v>
      </c>
      <c r="AF23" s="161">
        <v>4</v>
      </c>
      <c r="AG23" s="80">
        <f t="shared" ref="AG23" si="36">AF24*W23</f>
        <v>4.1250000000000002E-2</v>
      </c>
      <c r="AH23" s="158">
        <v>3</v>
      </c>
      <c r="AI23" s="105">
        <f t="shared" ref="AI23" si="37">AH24*W23</f>
        <v>5.5000000000000007E-2</v>
      </c>
      <c r="AJ23" s="14">
        <f>MAX(Z23,AB23,AD23,X23,AF23,AH23)</f>
        <v>5</v>
      </c>
      <c r="AK23" s="1" t="s">
        <v>55</v>
      </c>
    </row>
    <row r="24" spans="2:37" ht="12.75" thickBot="1" x14ac:dyDescent="0.25">
      <c r="B24" s="1">
        <v>2</v>
      </c>
      <c r="C24" s="1" t="s">
        <v>53</v>
      </c>
      <c r="F24" s="47" t="s">
        <v>3</v>
      </c>
      <c r="G24" s="52"/>
      <c r="H24" s="52"/>
      <c r="I24" s="52"/>
      <c r="J24" s="52"/>
      <c r="K24" s="52">
        <v>1</v>
      </c>
      <c r="L24" s="46">
        <v>3</v>
      </c>
      <c r="M24" s="46">
        <v>3</v>
      </c>
      <c r="N24" s="46">
        <v>1</v>
      </c>
      <c r="O24" s="46">
        <v>3</v>
      </c>
      <c r="P24" s="45">
        <f t="shared" si="28"/>
        <v>11</v>
      </c>
      <c r="Q24" s="162">
        <f t="shared" si="29"/>
        <v>0.12087912087912088</v>
      </c>
      <c r="T24" s="102"/>
      <c r="U24" s="104"/>
      <c r="V24" s="98"/>
      <c r="W24" s="148"/>
      <c r="X24" s="152">
        <f>AJ23/X23</f>
        <v>1</v>
      </c>
      <c r="Y24" s="83"/>
      <c r="Z24" s="72">
        <f>AJ23/Z23</f>
        <v>1</v>
      </c>
      <c r="AA24" s="83"/>
      <c r="AB24" s="72">
        <f>AJ23/AB23</f>
        <v>1</v>
      </c>
      <c r="AC24" s="83"/>
      <c r="AD24" s="70">
        <f>AJ23/AD23</f>
        <v>1.6666666666666667</v>
      </c>
      <c r="AE24" s="81"/>
      <c r="AF24" s="153">
        <f>AJ23/AF23</f>
        <v>1.25</v>
      </c>
      <c r="AG24" s="81"/>
      <c r="AH24" s="70">
        <f>AJ23/AH23</f>
        <v>1.6666666666666667</v>
      </c>
      <c r="AI24" s="134"/>
    </row>
    <row r="25" spans="2:37" x14ac:dyDescent="0.2">
      <c r="B25" s="1">
        <v>3</v>
      </c>
      <c r="C25" s="1" t="s">
        <v>54</v>
      </c>
      <c r="F25" s="58" t="s">
        <v>4</v>
      </c>
      <c r="G25" s="50"/>
      <c r="H25" s="50"/>
      <c r="I25" s="50"/>
      <c r="J25" s="50"/>
      <c r="K25" s="50"/>
      <c r="L25" s="50">
        <v>1</v>
      </c>
      <c r="M25" s="50">
        <v>3</v>
      </c>
      <c r="N25" s="50">
        <v>3</v>
      </c>
      <c r="O25" s="50">
        <v>3</v>
      </c>
      <c r="P25" s="49">
        <f t="shared" si="28"/>
        <v>10</v>
      </c>
      <c r="Q25" s="163">
        <f t="shared" si="29"/>
        <v>0.10989010989010989</v>
      </c>
      <c r="T25" s="89" t="s">
        <v>37</v>
      </c>
      <c r="U25" s="90"/>
      <c r="V25" s="90"/>
      <c r="W25" s="166">
        <f>SUM(W7:W24)</f>
        <v>1</v>
      </c>
      <c r="X25" s="88">
        <f>SUM(Y7:Y24)</f>
        <v>1</v>
      </c>
      <c r="Y25" s="73"/>
      <c r="Z25" s="73">
        <f>SUM(AA7:AA24)</f>
        <v>1</v>
      </c>
      <c r="AA25" s="73"/>
      <c r="AB25" s="73">
        <f>SUM(AC7:AC24)</f>
        <v>1</v>
      </c>
      <c r="AC25" s="73"/>
      <c r="AD25" s="73">
        <f>SUM(AE7:AE24)</f>
        <v>1.7838666666666665</v>
      </c>
      <c r="AE25" s="73"/>
      <c r="AF25" s="131">
        <f>SUM(AG7:AG24)</f>
        <v>2.3231833333333332</v>
      </c>
      <c r="AG25" s="88"/>
      <c r="AH25" s="132">
        <f>SUM(AI7:AI24)</f>
        <v>2.0292666666666666</v>
      </c>
      <c r="AI25" s="133"/>
      <c r="AJ25" s="38">
        <f>MIN(X25:AI25)</f>
        <v>1</v>
      </c>
    </row>
    <row r="26" spans="2:37" x14ac:dyDescent="0.2">
      <c r="F26" s="47" t="s">
        <v>8</v>
      </c>
      <c r="G26" s="52"/>
      <c r="H26" s="52"/>
      <c r="I26" s="52"/>
      <c r="J26" s="52"/>
      <c r="K26" s="52"/>
      <c r="L26" s="52"/>
      <c r="M26" s="52">
        <v>1</v>
      </c>
      <c r="N26" s="52">
        <v>2</v>
      </c>
      <c r="O26" s="52">
        <v>3</v>
      </c>
      <c r="P26" s="45">
        <f t="shared" si="28"/>
        <v>6</v>
      </c>
      <c r="Q26" s="162">
        <f t="shared" si="29"/>
        <v>6.5934065934065936E-2</v>
      </c>
      <c r="T26" s="91" t="s">
        <v>38</v>
      </c>
      <c r="U26" s="75"/>
      <c r="V26" s="75"/>
      <c r="W26" s="92"/>
      <c r="X26" s="74">
        <f>X25/$AJ$25</f>
        <v>1</v>
      </c>
      <c r="Y26" s="75"/>
      <c r="Z26" s="76">
        <f>Z25/$AJ$25</f>
        <v>1</v>
      </c>
      <c r="AA26" s="75"/>
      <c r="AB26" s="76">
        <f>AB25/$AJ$25</f>
        <v>1</v>
      </c>
      <c r="AC26" s="75"/>
      <c r="AD26" s="76">
        <f>AD25/$AJ$25</f>
        <v>1.7838666666666665</v>
      </c>
      <c r="AE26" s="75"/>
      <c r="AF26" s="76">
        <f>AF25/$AJ$25</f>
        <v>2.3231833333333332</v>
      </c>
      <c r="AG26" s="75"/>
      <c r="AH26" s="125">
        <f>AH25/$AJ$25</f>
        <v>2.0292666666666666</v>
      </c>
      <c r="AI26" s="126"/>
    </row>
    <row r="27" spans="2:37" ht="12.75" thickBot="1" x14ac:dyDescent="0.25">
      <c r="F27" s="58" t="s">
        <v>7</v>
      </c>
      <c r="G27" s="50"/>
      <c r="H27" s="50"/>
      <c r="I27" s="50"/>
      <c r="J27" s="50"/>
      <c r="K27" s="50"/>
      <c r="L27" s="50"/>
      <c r="M27" s="50"/>
      <c r="N27" s="50">
        <v>1</v>
      </c>
      <c r="O27" s="50">
        <v>1</v>
      </c>
      <c r="P27" s="49">
        <f t="shared" si="28"/>
        <v>2</v>
      </c>
      <c r="Q27" s="163">
        <f t="shared" si="29"/>
        <v>2.197802197802198E-2</v>
      </c>
      <c r="T27" s="85" t="s">
        <v>39</v>
      </c>
      <c r="U27" s="86"/>
      <c r="V27" s="86"/>
      <c r="W27" s="87"/>
      <c r="X27" s="77" t="s">
        <v>66</v>
      </c>
      <c r="Y27" s="78"/>
      <c r="Z27" s="78" t="s">
        <v>66</v>
      </c>
      <c r="AA27" s="78"/>
      <c r="AB27" s="78" t="s">
        <v>66</v>
      </c>
      <c r="AC27" s="78"/>
      <c r="AD27" s="79" t="s">
        <v>25</v>
      </c>
      <c r="AE27" s="79"/>
      <c r="AF27" s="119" t="s">
        <v>23</v>
      </c>
      <c r="AG27" s="120"/>
      <c r="AH27" s="121" t="s">
        <v>24</v>
      </c>
      <c r="AI27" s="122"/>
    </row>
    <row r="28" spans="2:37" x14ac:dyDescent="0.2">
      <c r="F28" s="55" t="s">
        <v>5</v>
      </c>
      <c r="G28" s="54"/>
      <c r="H28" s="54"/>
      <c r="I28" s="54"/>
      <c r="J28" s="54"/>
      <c r="K28" s="54"/>
      <c r="L28" s="54"/>
      <c r="M28" s="54"/>
      <c r="N28" s="54"/>
      <c r="O28" s="59">
        <v>1</v>
      </c>
      <c r="P28" s="53">
        <f t="shared" si="28"/>
        <v>1</v>
      </c>
      <c r="Q28" s="164">
        <f t="shared" si="29"/>
        <v>1.098901098901099E-2</v>
      </c>
    </row>
    <row r="29" spans="2:37" x14ac:dyDescent="0.2">
      <c r="F29" s="39"/>
      <c r="G29" s="39"/>
      <c r="H29" s="39"/>
      <c r="I29" s="39"/>
      <c r="J29" s="39"/>
      <c r="K29" s="39"/>
      <c r="L29" s="39"/>
      <c r="M29" s="39"/>
      <c r="N29" s="39"/>
      <c r="O29" s="40" t="s">
        <v>35</v>
      </c>
      <c r="P29" s="42">
        <f>SUM(P20:P28)</f>
        <v>91</v>
      </c>
      <c r="Q29" s="165">
        <f>SUM(Q20:Q28)</f>
        <v>0.99999999999999989</v>
      </c>
    </row>
  </sheetData>
  <mergeCells count="125">
    <mergeCell ref="AD26:AE26"/>
    <mergeCell ref="AF26:AG26"/>
    <mergeCell ref="AH26:AI26"/>
    <mergeCell ref="AD27:AE27"/>
    <mergeCell ref="AF27:AG27"/>
    <mergeCell ref="AH27:AI27"/>
    <mergeCell ref="AE23:AE24"/>
    <mergeCell ref="AG23:AG24"/>
    <mergeCell ref="AI23:AI24"/>
    <mergeCell ref="AD25:AE25"/>
    <mergeCell ref="AF25:AG25"/>
    <mergeCell ref="AH25:AI25"/>
    <mergeCell ref="AE7:AE8"/>
    <mergeCell ref="AG7:AG8"/>
    <mergeCell ref="AI7:AI8"/>
    <mergeCell ref="AE9:AE10"/>
    <mergeCell ref="AG9:AG10"/>
    <mergeCell ref="AI9:AI10"/>
    <mergeCell ref="AE19:AE20"/>
    <mergeCell ref="AG19:AG20"/>
    <mergeCell ref="AI19:AI20"/>
    <mergeCell ref="AE15:AE16"/>
    <mergeCell ref="AG15:AG16"/>
    <mergeCell ref="AI15:AI16"/>
    <mergeCell ref="AE17:AE18"/>
    <mergeCell ref="AG17:AG18"/>
    <mergeCell ref="AI17:AI18"/>
    <mergeCell ref="AE11:AE12"/>
    <mergeCell ref="AG11:AG12"/>
    <mergeCell ref="AI11:AI12"/>
    <mergeCell ref="AE13:AE14"/>
    <mergeCell ref="AG13:AG14"/>
    <mergeCell ref="AI13:AI14"/>
    <mergeCell ref="AE21:AE22"/>
    <mergeCell ref="AG21:AG22"/>
    <mergeCell ref="AI21:AI22"/>
    <mergeCell ref="T21:T22"/>
    <mergeCell ref="U21:U22"/>
    <mergeCell ref="V21:V22"/>
    <mergeCell ref="W21:W22"/>
    <mergeCell ref="Y21:Y22"/>
    <mergeCell ref="T13:T14"/>
    <mergeCell ref="U13:U14"/>
    <mergeCell ref="V13:V14"/>
    <mergeCell ref="W13:W14"/>
    <mergeCell ref="Y13:Y14"/>
    <mergeCell ref="AA13:AA14"/>
    <mergeCell ref="AC13:AC14"/>
    <mergeCell ref="AA21:AA22"/>
    <mergeCell ref="AC21:AC22"/>
    <mergeCell ref="Y19:Y20"/>
    <mergeCell ref="T27:W27"/>
    <mergeCell ref="X27:Y27"/>
    <mergeCell ref="Z27:AA27"/>
    <mergeCell ref="AB27:AC27"/>
    <mergeCell ref="AC23:AC24"/>
    <mergeCell ref="T25:V25"/>
    <mergeCell ref="X25:Y25"/>
    <mergeCell ref="Z25:AA25"/>
    <mergeCell ref="AB25:AC25"/>
    <mergeCell ref="T26:W26"/>
    <mergeCell ref="X26:Y26"/>
    <mergeCell ref="Z26:AA26"/>
    <mergeCell ref="AB26:AC26"/>
    <mergeCell ref="T23:T24"/>
    <mergeCell ref="U23:U24"/>
    <mergeCell ref="V23:V24"/>
    <mergeCell ref="W23:W24"/>
    <mergeCell ref="Y23:Y24"/>
    <mergeCell ref="AA23:AA24"/>
    <mergeCell ref="F18:Q18"/>
    <mergeCell ref="T19:T20"/>
    <mergeCell ref="U19:U20"/>
    <mergeCell ref="V19:V20"/>
    <mergeCell ref="W19:W20"/>
    <mergeCell ref="AC15:AC16"/>
    <mergeCell ref="T17:T18"/>
    <mergeCell ref="U17:U18"/>
    <mergeCell ref="V17:V18"/>
    <mergeCell ref="W17:W18"/>
    <mergeCell ref="Y17:Y18"/>
    <mergeCell ref="AA17:AA18"/>
    <mergeCell ref="AC17:AC18"/>
    <mergeCell ref="T15:T16"/>
    <mergeCell ref="U15:U16"/>
    <mergeCell ref="V15:V16"/>
    <mergeCell ref="W15:W16"/>
    <mergeCell ref="Y15:Y16"/>
    <mergeCell ref="AA15:AA16"/>
    <mergeCell ref="AA19:AA20"/>
    <mergeCell ref="AC19:AC20"/>
    <mergeCell ref="T11:T12"/>
    <mergeCell ref="U11:U12"/>
    <mergeCell ref="V11:V12"/>
    <mergeCell ref="W11:W12"/>
    <mergeCell ref="Y11:Y12"/>
    <mergeCell ref="AA11:AA12"/>
    <mergeCell ref="AC7:AC8"/>
    <mergeCell ref="T9:T10"/>
    <mergeCell ref="U9:U10"/>
    <mergeCell ref="V9:V10"/>
    <mergeCell ref="W9:W10"/>
    <mergeCell ref="Y9:Y10"/>
    <mergeCell ref="AA9:AA10"/>
    <mergeCell ref="AC9:AC10"/>
    <mergeCell ref="T7:T8"/>
    <mergeCell ref="U7:U8"/>
    <mergeCell ref="V7:V8"/>
    <mergeCell ref="W7:W8"/>
    <mergeCell ref="Y7:Y8"/>
    <mergeCell ref="AA7:AA8"/>
    <mergeCell ref="AC11:AC12"/>
    <mergeCell ref="A2:AA2"/>
    <mergeCell ref="F5:Q5"/>
    <mergeCell ref="T5:T6"/>
    <mergeCell ref="U5:U6"/>
    <mergeCell ref="V5:V6"/>
    <mergeCell ref="W5:W6"/>
    <mergeCell ref="X6:Y6"/>
    <mergeCell ref="Z6:AA6"/>
    <mergeCell ref="AB6:AC6"/>
    <mergeCell ref="X5:AI5"/>
    <mergeCell ref="AD6:AE6"/>
    <mergeCell ref="AF6:AG6"/>
    <mergeCell ref="AH6:AI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H9"/>
  <sheetViews>
    <sheetView workbookViewId="0">
      <selection activeCell="C12" sqref="C12"/>
    </sheetView>
  </sheetViews>
  <sheetFormatPr defaultRowHeight="15" x14ac:dyDescent="0.2"/>
  <cols>
    <col min="1" max="2" width="9.140625" style="63"/>
    <col min="3" max="3" width="14.28515625" style="63" customWidth="1"/>
    <col min="4" max="6" width="9.140625" style="63" customWidth="1"/>
    <col min="7" max="7" width="19.28515625" style="63" customWidth="1"/>
    <col min="8" max="8" width="10.7109375" style="63" customWidth="1"/>
    <col min="9" max="16384" width="9.140625" style="63"/>
  </cols>
  <sheetData>
    <row r="2" spans="3:8" ht="15.75" customHeight="1" x14ac:dyDescent="0.2">
      <c r="C2" s="137" t="s">
        <v>85</v>
      </c>
      <c r="D2" s="136" t="s">
        <v>87</v>
      </c>
      <c r="E2" s="136"/>
      <c r="F2" s="136"/>
      <c r="G2" s="137" t="s">
        <v>90</v>
      </c>
      <c r="H2" s="138" t="s">
        <v>91</v>
      </c>
    </row>
    <row r="3" spans="3:8" ht="30.75" customHeight="1" x14ac:dyDescent="0.2">
      <c r="C3" s="137"/>
      <c r="D3" s="67" t="s">
        <v>86</v>
      </c>
      <c r="E3" s="67" t="s">
        <v>88</v>
      </c>
      <c r="F3" s="67" t="s">
        <v>89</v>
      </c>
      <c r="G3" s="137"/>
      <c r="H3" s="139"/>
    </row>
    <row r="4" spans="3:8" ht="15.75" x14ac:dyDescent="0.25">
      <c r="C4" s="66" t="s">
        <v>76</v>
      </c>
      <c r="D4" s="68">
        <f>Malé!X26</f>
        <v>1.4604733379161345</v>
      </c>
      <c r="E4" s="68">
        <f>Střední!X26</f>
        <v>2.6153166666666672</v>
      </c>
      <c r="F4" s="68">
        <f>Velké!X26</f>
        <v>1</v>
      </c>
      <c r="G4" s="68">
        <f>SUM(D4:F4)</f>
        <v>5.0757900045828013</v>
      </c>
      <c r="H4" s="65" t="s">
        <v>25</v>
      </c>
    </row>
    <row r="5" spans="3:8" ht="15.75" x14ac:dyDescent="0.25">
      <c r="C5" s="66" t="s">
        <v>77</v>
      </c>
      <c r="D5" s="68">
        <f>Malé!Z26</f>
        <v>1.483821074339585</v>
      </c>
      <c r="E5" s="68">
        <f>Střední!Z26</f>
        <v>2.4413500000000008</v>
      </c>
      <c r="F5" s="68">
        <f>Velké!Z26</f>
        <v>1</v>
      </c>
      <c r="G5" s="68">
        <f t="shared" ref="G5:G9" si="0">SUM(D5:F5)</f>
        <v>4.9251710743395858</v>
      </c>
      <c r="H5" s="64" t="s">
        <v>29</v>
      </c>
    </row>
    <row r="6" spans="3:8" ht="15.75" x14ac:dyDescent="0.25">
      <c r="C6" s="66" t="s">
        <v>78</v>
      </c>
      <c r="D6" s="68">
        <f>Malé!AB26</f>
        <v>1.5287898130871709</v>
      </c>
      <c r="E6" s="68">
        <f>Střední!AB26</f>
        <v>2.4505166666666671</v>
      </c>
      <c r="F6" s="68">
        <f>Velké!AB26</f>
        <v>1</v>
      </c>
      <c r="G6" s="68">
        <f t="shared" si="0"/>
        <v>4.9793064797538378</v>
      </c>
      <c r="H6" s="64" t="s">
        <v>26</v>
      </c>
    </row>
    <row r="7" spans="3:8" ht="15.75" x14ac:dyDescent="0.25">
      <c r="C7" s="66" t="s">
        <v>79</v>
      </c>
      <c r="D7" s="68">
        <f>Malé!AD26</f>
        <v>1.009010114897378</v>
      </c>
      <c r="E7" s="68">
        <f>Střední!AD26</f>
        <v>2.7911833333333336</v>
      </c>
      <c r="F7" s="68">
        <f>Velké!AD26</f>
        <v>1.7838666666666665</v>
      </c>
      <c r="G7" s="68">
        <f t="shared" si="0"/>
        <v>5.5840601148973779</v>
      </c>
      <c r="H7" s="65" t="s">
        <v>24</v>
      </c>
    </row>
    <row r="8" spans="3:8" ht="15.75" x14ac:dyDescent="0.25">
      <c r="C8" s="66" t="s">
        <v>80</v>
      </c>
      <c r="D8" s="68">
        <f>Malé!AF26</f>
        <v>1.1475007365216534</v>
      </c>
      <c r="E8" s="68">
        <f>Střední!AF26</f>
        <v>3.0155250000000007</v>
      </c>
      <c r="F8" s="68">
        <f>Velké!AF26</f>
        <v>2.3231833333333332</v>
      </c>
      <c r="G8" s="68">
        <f t="shared" si="0"/>
        <v>6.4862090698549864</v>
      </c>
      <c r="H8" s="65" t="s">
        <v>23</v>
      </c>
    </row>
    <row r="9" spans="3:8" ht="15.75" x14ac:dyDescent="0.25">
      <c r="C9" s="66" t="s">
        <v>81</v>
      </c>
      <c r="D9" s="68">
        <f>Malé!AH26</f>
        <v>1</v>
      </c>
      <c r="E9" s="68">
        <f>Střední!AH26</f>
        <v>1</v>
      </c>
      <c r="F9" s="68">
        <f>Velké!AH26</f>
        <v>2.0292666666666666</v>
      </c>
      <c r="G9" s="68">
        <f t="shared" si="0"/>
        <v>4.0292666666666666</v>
      </c>
      <c r="H9" s="64" t="s">
        <v>27</v>
      </c>
    </row>
  </sheetData>
  <mergeCells count="4">
    <mergeCell ref="D2:F2"/>
    <mergeCell ref="C2:C3"/>
    <mergeCell ref="G2:G3"/>
    <mergeCell ref="H2:H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Malé</vt:lpstr>
      <vt:lpstr>Střední</vt:lpstr>
      <vt:lpstr>Velké</vt:lpstr>
      <vt:lpstr>Vyhodnocení pořadí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Roxxor</dc:creator>
  <cp:lastModifiedBy>Michal Kunorza</cp:lastModifiedBy>
  <dcterms:created xsi:type="dcterms:W3CDTF">2013-09-30T14:35:50Z</dcterms:created>
  <dcterms:modified xsi:type="dcterms:W3CDTF">2014-05-09T20:45:00Z</dcterms:modified>
</cp:coreProperties>
</file>